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drawings/drawing2.xml" ContentType="application/vnd.openxmlformats-officedocument.drawing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710" windowHeight="11760" activeTab="1"/>
  </bookViews>
  <sheets>
    <sheet name="Հ2 Ձև1 " sheetId="3" r:id="rId1"/>
    <sheet name="Հ2 Ձև2 _11003" sheetId="9" r:id="rId2"/>
    <sheet name="Հ2Ձև_21001." sheetId="11" r:id="rId3"/>
    <sheet name="Լրացման պահանջներ" sheetId="2" r:id="rId4"/>
  </sheets>
  <definedNames>
    <definedName name="_Toc501014754" localSheetId="1">'Հ2 Ձև2 _11003'!#REF!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8" i="3" l="1"/>
  <c r="O8" i="3"/>
  <c r="L8" i="3"/>
  <c r="Q8" i="3" l="1"/>
  <c r="P8" i="3"/>
  <c r="O8" i="11"/>
  <c r="N8" i="3"/>
  <c r="M8" i="3"/>
  <c r="J8" i="3" l="1"/>
  <c r="K8" i="3"/>
  <c r="I8" i="3"/>
  <c r="K7" i="3"/>
  <c r="J7" i="3"/>
  <c r="I7" i="3"/>
  <c r="G7" i="3"/>
  <c r="H7" i="3"/>
  <c r="F7" i="3"/>
  <c r="F75" i="9"/>
  <c r="G8" i="3"/>
  <c r="H8" i="3"/>
  <c r="F8" i="3"/>
  <c r="D8" i="3"/>
  <c r="E8" i="3"/>
  <c r="C8" i="3"/>
  <c r="B8" i="3"/>
  <c r="F77" i="11"/>
  <c r="E77" i="11"/>
  <c r="D77" i="11"/>
  <c r="G73" i="11"/>
  <c r="F68" i="11"/>
  <c r="F75" i="11" s="1"/>
  <c r="E68" i="11"/>
  <c r="E75" i="11" s="1"/>
  <c r="D68" i="11"/>
  <c r="D75" i="11" s="1"/>
  <c r="G66" i="11"/>
  <c r="G60" i="11"/>
  <c r="D74" i="11" l="1"/>
  <c r="D80" i="11" s="1"/>
  <c r="E74" i="11"/>
  <c r="E80" i="11" s="1"/>
  <c r="F74" i="11"/>
  <c r="F80" i="11" s="1"/>
  <c r="F76" i="9" l="1"/>
  <c r="F83" i="9" s="1"/>
  <c r="E76" i="9"/>
  <c r="E83" i="9" s="1"/>
  <c r="F85" i="9" l="1"/>
  <c r="E85" i="9"/>
  <c r="D85" i="9"/>
  <c r="G81" i="9"/>
  <c r="F82" i="9"/>
  <c r="E82" i="9"/>
  <c r="D76" i="9"/>
  <c r="G72" i="9"/>
  <c r="G60" i="9"/>
  <c r="D83" i="9" l="1"/>
  <c r="I10" i="3" s="1"/>
  <c r="D82" i="9"/>
  <c r="F10" i="3" s="1"/>
  <c r="J10" i="3"/>
  <c r="G10" i="3"/>
  <c r="E88" i="9"/>
  <c r="F88" i="9"/>
  <c r="R7" i="3"/>
  <c r="Q7" i="3"/>
  <c r="O7" i="3"/>
  <c r="N7" i="3"/>
  <c r="M7" i="3"/>
  <c r="L7" i="3"/>
  <c r="K10" i="3"/>
  <c r="H10" i="3"/>
  <c r="E7" i="3"/>
  <c r="D7" i="3"/>
  <c r="C7" i="3"/>
  <c r="B7" i="3"/>
  <c r="D88" i="9" l="1"/>
</calcChain>
</file>

<file path=xl/sharedStrings.xml><?xml version="1.0" encoding="utf-8"?>
<sst xmlns="http://schemas.openxmlformats.org/spreadsheetml/2006/main" count="303" uniqueCount="159">
  <si>
    <t>Չափի միավորը</t>
  </si>
  <si>
    <t>2025թ.</t>
  </si>
  <si>
    <t>ՀՀ դրամ</t>
  </si>
  <si>
    <t>X</t>
  </si>
  <si>
    <t>Ընդամենը</t>
  </si>
  <si>
    <t xml:space="preserve">Այլընտրանք # 3 </t>
  </si>
  <si>
    <t>Այլընտրանք # ...</t>
  </si>
  <si>
    <t>ԼՐԱՑՄԱՆ ՊԱՀԱՆՋՆԵՐ</t>
  </si>
  <si>
    <t xml:space="preserve">Նպատակը </t>
  </si>
  <si>
    <t xml:space="preserve">2025թ. </t>
  </si>
  <si>
    <t>Ծրագրի/ միջոցառման անվանումը</t>
  </si>
  <si>
    <t>Ծրագիր</t>
  </si>
  <si>
    <t>Միջոցառում</t>
  </si>
  <si>
    <t>2026թ.</t>
  </si>
  <si>
    <t>Պարտադիր</t>
  </si>
  <si>
    <r>
      <t xml:space="preserve"> </t>
    </r>
    <r>
      <rPr>
        <sz val="10"/>
        <color theme="1"/>
        <rFont val="GHEA Grapalat"/>
        <family val="3"/>
      </rPr>
      <t/>
    </r>
  </si>
  <si>
    <t>1. Պետական մարմինը</t>
  </si>
  <si>
    <t>2. Ծրագիրը</t>
  </si>
  <si>
    <t>3. Միջոցառումը</t>
  </si>
  <si>
    <t>list 1</t>
  </si>
  <si>
    <t>Ապրանք և ծառայություն</t>
  </si>
  <si>
    <t>Տրանսֆերտ</t>
  </si>
  <si>
    <t>Այլ (նկարագրել)</t>
  </si>
  <si>
    <t>Նոր նախաձեռնության բնույթը՝</t>
  </si>
  <si>
    <t>list 2</t>
  </si>
  <si>
    <t>4. Նոր նախաձեռնության ծախսերի հիմքում դրված ծախսային պարտավորության բնույթը՝</t>
  </si>
  <si>
    <t>list 3</t>
  </si>
  <si>
    <t>Հայեցողական (շարունակական)</t>
  </si>
  <si>
    <t>Հայեցողական (ոչ շարունակական)</t>
  </si>
  <si>
    <t>5. Նպատակը</t>
  </si>
  <si>
    <t>6. Նկարագրությունը</t>
  </si>
  <si>
    <t>7. Սպասվող օգուտները</t>
  </si>
  <si>
    <t xml:space="preserve">8. Նոր նախաձեռնությունը չֆինանսավորելու դեպքում ծագող խնդիրները </t>
  </si>
  <si>
    <t>9. Արդյունքային չափորոշիչները</t>
  </si>
  <si>
    <t>10. Պահանջվող ռեսուրսները</t>
  </si>
  <si>
    <t>11. Ֆինանսավորման աղբյուրը</t>
  </si>
  <si>
    <t>Ծրագրի/ միջոցառման նախատեսվող սկիզբը</t>
  </si>
  <si>
    <t>12. Արդյունքների այլ մակարդակներ արտահայտող այլընտրանքներ</t>
  </si>
  <si>
    <t>13.Նոր նախաձեռնության իրականացման այլ եղանակներ արտահայտող այլընտրանքներ</t>
  </si>
  <si>
    <t>14. Այլ անհրաժեշտ տեղեկատվություն և հիմնավորումներ</t>
  </si>
  <si>
    <t>Միջոցառման ավարտի տարին</t>
  </si>
  <si>
    <t>Պետական բյուջե, այդ թվում՝</t>
  </si>
  <si>
    <t>Այլ բյուջետային ծրագրերից ակնկալվող ծախսային խնայողություններ</t>
  </si>
  <si>
    <t>Նոր նախաձեռնության գծով ընդհանուր ծախսեր, այդ թվում՝</t>
  </si>
  <si>
    <t>Նոր նախաձեռնությունների զուտ ազդեցությունը պետական բյուջեի վրա</t>
  </si>
  <si>
    <t>Այլ աղբյուրներ, այդ թվում՝</t>
  </si>
  <si>
    <t>Ծրագրի /միջոցառման սկիզբը</t>
  </si>
  <si>
    <t>Ծրագրի /միջոցառման նախատեսվող ավարտը</t>
  </si>
  <si>
    <t xml:space="preserve">Ծրագրի </t>
  </si>
  <si>
    <t>x</t>
  </si>
  <si>
    <t>Ներկայացնել ըստ առաջնահերթության</t>
  </si>
  <si>
    <t>Ավելացնել տողեր միջոցառումնրի համար</t>
  </si>
  <si>
    <t>Նոր միջոցառում</t>
  </si>
  <si>
    <t>Գոյություն ունեցող միջոցառման ընդլայնում</t>
  </si>
  <si>
    <t>Հավելված N 2. Նոր նախաձեռնությունների ներկայացման ամփոփ ձևաչափի</t>
  </si>
  <si>
    <t xml:space="preserve">19. Այն դեպքում, երբ նոր նախաձեռնությունն առնչվում է միջոլորտային(խաչվող) առանձին քաղաքականությունների նպատակների հետ, համապատասխան քաղաքականության դիմացի վանդակում դնել &lt;X&gt; նշանը և ստորև նկարագրել, թե նոր նախաձեռնության շրջանակներում իրականացվող միջոցառումն ինչպես է նպաստելու համապատասխան քաղաքականության նպատակ(ներ)ի իրագործմանը: Հակառակ դեպքում վանդակները թողնվում են դատարկ: Խոսքը վերաբերվում է այնպիսի քաղաքականությունների մասին, որոնց արդյունքներն ու դրանց շրջանակներում իրականացվող միջոցառումներն առնչվում են մեկից ավելի ոլորտների,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ծախսերը: </t>
  </si>
  <si>
    <t xml:space="preserve">Ձևաչափ N 1. Նոր նախաձեռնությունների գծով ամփոփ տեղեկատվություն </t>
  </si>
  <si>
    <t xml:space="preserve">1 Ձևաչափը լրացվում է բոլոր նոր նախաձեռնությունների համար ամփոփ փաստաթղթի տեսքով՝ սույն փաստաթղթի առանձին շիթերում լրացված տեղեկատվության հիման վրա` խմբավորված ըստ առանձին ծրագրերի </t>
  </si>
  <si>
    <t>Ձևաչափ N 2. Նոր նախաձեռնությունների ներկայացման ձևաչափ</t>
  </si>
  <si>
    <t xml:space="preserve">2. Յուրքանչյուր առանձին նոր նախաձեռնության համար լրացվում է առանձին ձևաչափ: </t>
  </si>
  <si>
    <t xml:space="preserve">4. Նշվում է տվյալ նոր նախաձեռնությանն առնչվող (կատարող) պետական մարմինների անվանումները՝ բացառությամբ հայտը ներկայացնող պետական մարմնի անվանման: Լրացվում է միայն այն դեպքում, երբ նոր նախաձեռնությունը առնչվում է մեկից ավելի պետական մարմինների: </t>
  </si>
  <si>
    <t>5. Հավելվածի այս և հաջորդող հատվածներում ծրագրի և միջոցառման սահմանման, ինչպես նաև դրանց բաղադրիչների (նպատակներ, արդյունքային ցուցանիշներ և այլն) սահմանման/ նկարագրության համար անհրաժեշտ է առաջնորդվել սույն մեթոդական ցուցումների բաղկացուցիչ մաս հանդիսացող «Ծրագրային բյուջետավորման ձևաչափով բյուջետային ծրագրերի և միջոցառումների սահմանման» և «Ծրագրային բյուջետավորման ձևաչափով բյուջետային ծրագրերի և միջոցառումների գծով արդյունքային ցուցանիշների սահմանման» մեթոդական ձեռնարկներով:</t>
  </si>
  <si>
    <t>6. Լրացվում է համապատասխան բյուջետային ծրագրի անվանումը, որի շրջանակներում նախատեսվում է նոր նախաձեռնության իրականացումը և ֆինանսավորումը: Այն դեպքում, երբ նոր նախաձեռնությունը ենթադրում է նոր բյուջետային ծրագրի իրականացում, ապա անհրաժեշտ է ներքևում Նոր ծրագրի դիմացի վանդակում դնել &lt;X&gt; նշանը և ներկայացնել համապատասխան հիմնավորումներ նոր ծրագրի անհրաժեշտության վերաբերյալ:</t>
  </si>
  <si>
    <t>8. Վանդակում դրվում է &lt;X&gt; նշանը, եթե նոր նախաձեռնությունը ենթադրում է նոր բյուջետային ծրագրի ներմուծում: Հակառակ դեպքում վանդակը թողնվում է դատարկ:</t>
  </si>
  <si>
    <t>9․ Լրացվում է ծրագրի ակնկալվող ավարտը։ Լրացվում է միայն այն նախաձեռնությունների համար, որոնք ունեն հստակ կամ կանխատեսվող ավարտի ժամկետ:</t>
  </si>
  <si>
    <t xml:space="preserve">10. Լրացվում է ծրագրի միջոցառման անվանումը, որի շրջանակներում նախատեսվում է նոր նախաձեռնության իրականացումը և ֆինանսավորումը: </t>
  </si>
  <si>
    <t>11. Լրացվում է ծրագրի միջոցառման դասիչը այն դեպքում, երբ նոր նախաձեռնությունը ենթադրում է գոյություն ունեցող ծառայությունների կամ տրանսֆերտների տարածում շահառուների նոր շրջանակի վրա: Նոր միջոցառման (օրինակ՝ նոր տիպի ծառայությունների մատուցում) դեպքում այս տողը չի լրացվում:</t>
  </si>
  <si>
    <t>15. Ներկայացվում է համապատասխան միջոցառման շրջանակներում իրականացվող պարտադիր (պարտադիր ծախսերին դասվող միջոցառումների դեպքում) կամ հայեցողական (հայեցողական ծախսերին դասվող միջոցառումների դեպքում) պարտավորությունների համառոտ նկարագիրը՝ այդ թվում մատուցվող ծառայությունների, տրամադրող տարնսֆերտների և շահառուների շրջանակը:</t>
  </si>
  <si>
    <t xml:space="preserve">16. Սյունակը լրացվում է միայն պարտադիր ծախսերին դասվող միջոցառումների համար:  </t>
  </si>
  <si>
    <t xml:space="preserve">17. Սյունակում կատարվում են հղումներ պատադիր ծախսային պարտավորությունները սահմանող օրենքների և միջազգային պայմանագրերի կոնկրետ դրույթների վրա, իսկ այդ պարտավորությունների շրջանակներում գործադիր մարմին վերապահված հայեցողական իրավասությունների դեպքում՝ նաև այդ իրավասությունները սահմանող իրավական ակտերի վրա: Հայեցողական ծախսերին դասվող միջոցառումների դեպքում կատարվում են հղումներ այդ ծախսային պարտավորությունները սահմանող իրավական ակտերի վրա: Նոր իրավական կարգավորումներ նախատեսելու պարագայում անհրաժեշտ է նշումներ կատարել այդ մասին: </t>
  </si>
  <si>
    <t xml:space="preserve">18. Համառոտ նկարագրել նոր նախաձեռնության նպատակը: Նպատակը սահմանելիս անհրաժեշտ է նկարագրել, թե ինչպես են առաջարկվող միջոցառումները նպաստելու պետական մարմնի առաքելության, ՀՀ կառավարության ընդհանուր նպատակների և գերակայությունների իրագործմանը: Անհրաժեշտ է կատարել հղումներ ՀՀ կառավարության ընդհանուր նպատակներն ու գերակայությունները սահմանող համապատասխան փաստաթղթերին: </t>
  </si>
  <si>
    <t xml:space="preserve">20. Այն դեպքում, երբ նոր նախաձեռնությունն առնչվում է Տնտեսության իրական հատվածի աջակցության մասով նոր նախաձեռնություններին առնչությունը գործող իրավակարգավորումների հետ, համապատասխան քաղաքականության դիմացի վանդակում դնել &lt;X&gt; նշանը և ստորև նկարագրել, թե որ իրավակարգավորմանն է առնչվում միջոցառումը: Հակառակ դեպքում վանդակները թողնվում են դատարկ: </t>
  </si>
  <si>
    <t>21. Մանրամասն նկարագրել նոր նախաձեռնության շրջանակներում իրականացվող միջոցառումները (մատուցվող ծառայությունները, տրամադրվող տրանսֆերտները և այլն), դրանց գծով հիմնական շահառուների շրջանակները, միջոցառման իրագործման մեխանիզմները (ծառայությունների պատվիրակում ՊՈԱԿ-ներին, պետական կառավարչական հիմնարկների կարողությունների օգտագործում և այլն), պետական բյուջեից ֆինանսավորման մեխանիզմները և այլ անհրաժեշտ տեղեկատվություն, որն ընդհանուր առմամբ նկարագրում է նոր նախաձեռնությունը:</t>
  </si>
  <si>
    <t xml:space="preserve">22. Համառոտ նկարագրել նոր նախաձեռնության արդյունքում ակնկալվող հիմնական օգուտները: Օգուտները նկարագրելիս հնարավորության սահմաններում անհրաժեշտ է ներկայացնել այն հիմնական վերջնական արդյունքները, որոնց նպաստելու է նախաձեռնության իրականացումը, և թե ինչպես են դրանք նպաստելու ՀՀ կառավարության ծրագրով սահմանված քաղաքականության թիրախների իրագործմանը: </t>
  </si>
  <si>
    <t xml:space="preserve">23. Համառոտ նկարագրել նոր նախաձեռնությունը չընդունելու և չֆինանսավորելու դեպքում հնարավոր հետևանքները և ծագող խնդիրները: Հնարավորության սահմաններում ներկայացնել թվային գնահատականներ: Եթե նախատեսվում է նոր նախաձեռնություն գործող պարտավորությունների դադարեցման կամ կրճատման հաշվին, սակայն պահանջվում է համապատասխան նոր իրավական հիմքերի ստեղծում և չի կարող կատարվել միայն պետական մարմնին գործող օրենսդրությամբ վերապահված իրավասության շրջանակներում իրականացվող ներքին ընթացակարգերի միջոցով, ապա ներկայացնել համապատասխան բացատրություններ և հիմնավորումներ: </t>
  </si>
  <si>
    <t>24. Ներկայացվում են նոր նախաձեռնության գծով ակնկալվող ոչ ֆինանսական արդյունքների կանխատեսումները: Հնարավորության սահմաններում ներառեք նաև ՄԱԿ Կայուն զարգացման նպատակների շրջանակներում սահմանված համապատասխան արդյունքային ցուցանիշ/ները՝ նշելով դրանց համապատասխան ցուցիչը(տես՝ http://un.am/hy/p/sdgs-in-general)։ Այն դեպքերում, երբ նոր նախաձեռնությունը ենթադրում է գոյություն ունեցող միջոցառման ընդլայնում, ապա այս դեպքում ներկայացվում են միայն այն ոչ ֆինանսական արդյունքները, որոնք փոփոխության կենթարկվեն նախաձեռնության իրականացման արդյունքում: Այն ծրագրերի և միջոցառումների դեպքում, որոնք առնչվում են միջոլորտային (խաչվող) քաղաքականությունների նպատակների և գերակայությունների (գենդերային քաղաքականություն, կորոնավիրուսի համավարակի հետևանքների հաղթահարում կամ 2020թ Արցախյան պատերազմի հետևանքների հաղթահարում/տնտեսության հետպատերազմյան վերականգնում) հետ, ոչ-ֆինանսական արդյունքների  ցուցանիշների կազմում անհրաժեշտ է ներառել նաև այդ քաղաքականություններին առնչվող, այդ թվում՝ գենդերային զգայուն ոչ-ֆինանսական ցուցանիշներ:</t>
  </si>
  <si>
    <t>25. Ներկայացվում է կանխատեսվող ցուցանիշները նախաձեռնության ավարտի համար նախատեսված տարեթվի դրությամբ: Լրացվում է միայն այն նախաձեռնությունների համար, որոնք ունեն հստակ կամ կանխատեսվող ավարտի ժամկետ:</t>
  </si>
  <si>
    <t xml:space="preserve">26. Ներկայացվում է նախաձեռնության գծով սպառվող ռեսուրսների և դրանց գծով ծախսերի կանխատեսումները (ըստ բյուջետային ծախսերի տնտեսագիտական դասակարգման հոդվածների): Անհրաժեշտ է փաստաթղթին կցել ծախսակազմումների (ներառյալ հաշվարկների) բոլոր մանրամասները: Ծախսակազմումն իրականացնելիս անհրաժեշտ է առաջնորդվել սույն ցուցումների բաղկացուցիչ մաս հանդիսացող «Բյուջետային ծրագրերի ծախսակազմման ընդհանուր ուղեցույցներով», իսկ տվյալ ծրագրի կամ միջոցառման գծով ծախսակազմման մանրամասն ուղեցույցների առկայության դեպքում՝ այդ մանրամասն ուղեցույցների պահանջներով: </t>
  </si>
  <si>
    <t>27. Ներկայացվում է նոր նախաձեռնության գծով ծախսերի ֆինանսավորման ակնկալվող աղբյուրները:</t>
  </si>
  <si>
    <t xml:space="preserve">28. Ներկայացվում է համապատասխան միջոցառումը նվազագույն մակարդակում (այն մակարդակը, որից ներքև հնարավոր չի հասնել սահմանված նպատակներին) իրականացնելու այլընտրանքը: Մասնավորապես ներկայացվում է այդ այլընտրանքի իրականացման համար անհրաժեշտ ռեսուրսների/ծախսերի և սպասվող արդյունքների գնահատականները, ինչպես նաև մյուս այլընտրանքների համեմատ առավելություններն ու թերությունները: Ներկայացվում է նաև հիմնավորումներ այն մասին, թե ինչու տվյալ այլընտրանքը չի դիտարկվել որպես նախընտրելի այլընտրանք (նախընտրելի այլընտրանքի մանրամասները ներկայացվում են 8-ից 10-րդ կետերում): Այլընտրանքի ծախսակազմման (ներառյալ հաշվարկների) մանրամասները կցվում են: Ծախսակազմումն իրականացնելիս անհրաժեշտ է առաջնորդվել սույն ցուցումների բաղկացուցիչ մաս հանդիսացող «Բյուջետային ծրագրերի ծախսակազմման ընդհանուր ուղեցույցներով», իսկ տվյալ ծրագրի կամ միջոցառման գծով ծախսակազմման մանրամասն ուղեցույցների առկայության դեպքում՝ այդ մանրամասն ուղեցույցների պահանջներով: Այն դեպքում, երբ 8-ից 10-րդ կետերում ներկայացված առաջարկը  (նախընտրելի այլընտրանքը) հանդիսանում է միջոցառումը նվազագույն մակարդակում իրականացնելու սցենարն, ապա  11-րդ կետում պարզապես կատարվում է նշում այդ մասին: </t>
  </si>
  <si>
    <t xml:space="preserve">29 Ներկայացվում են նախաձեռնության իրականացման այլ եղանակներ արտահայտող այլընտրանքները: Վերջիններս կարող են վերաբերվել արտադրելու կամ գնելու այլընտրանքին, պետական կամ մասնավոր հատվածին պատվիրակելու այլընտրանքին, տարբերակված ժամանակային հորիզոնների այլընտրանքներին, ինչպես նաև սպառվող ռեսուրսների համախմբության այլընտրանքներին: Այլընտրանքներից յուրաքանչյուրի համար ներկայացվում է այդ այլընտրանքի իրականացման համար անհրաժեշտ ռեսուրսների/ծախսերի և սպասվող արդյունքների գնահատականները, ինչպես նաև մյուս այլընտրանքների համեմատ առավելություններն ու թերությունները: Այլընտրանքներից յուրաքանչյուրի մասով ներկայացվում են նաև հիմնավորումներ այն մասին, թե ինչու համապատասխան այլընտրանքները չեն դիտարկվել որպես նախընտրելի այլընտրանքներ (նախընտրելի այլընտրանքի մանրամասները ներկայացվում են 8-ից 10-րդ կետերում): Այլընտրանքների ծախսակազմման (ներառյալ հաշվարկների) մանրամասները կցվում են: Ծախսակազմումն իրականացնելիս անհրաժեշտ է առաջնորդվել սույն ցուցումների բաղկացուցիչ մաս հանդիսացող «Բյուջետային ծրագրերի ծախսակազմման ընդհանուր ուղեցույցներով», իսկ տվյալ ծրագրի կամ միջոցառման գծով ծախսակազմման մանրամասն ուղեցույցների առկայության դեպքում՝ այդ մանրամասն ուղեցույցների պահանջներով: </t>
  </si>
  <si>
    <t>30. Ներկայացվում են նոր նախաձեռնության հետ կապված այլ անհրաժեշտ տեղեկատվություն և հիմնավորումներ:</t>
  </si>
  <si>
    <r>
      <t>Ձևաչափ N 1. Նոր նախաձեռնությունների գծով ամփոփ տեղեկատվություն</t>
    </r>
    <r>
      <rPr>
        <b/>
        <vertAlign val="superscript"/>
        <sz val="10"/>
        <color theme="1"/>
        <rFont val="GHEA Grapalat"/>
        <family val="3"/>
      </rPr>
      <t>1</t>
    </r>
  </si>
  <si>
    <t>Ծրագրային դասիչը</t>
  </si>
  <si>
    <t>Ընդամենը նախաձեռնության գծով ծախսեր (հազ. դրամ)</t>
  </si>
  <si>
    <t>Ընդամենը ՀՀ պետական բյուջեից ծախսեր (հազ. դրամ)</t>
  </si>
  <si>
    <t xml:space="preserve">Սպասվող օգուտները </t>
  </si>
  <si>
    <r>
      <t>Նոր նախաձեռնությունը չֆինանսավորելու դեպքում ծագող խնդիրները</t>
    </r>
    <r>
      <rPr>
        <sz val="8"/>
        <color theme="1"/>
        <rFont val="GHEA Grapalat"/>
        <family val="3"/>
      </rPr>
      <t xml:space="preserve"> </t>
    </r>
  </si>
  <si>
    <t>Միջոցառման հիմքում դրված ծախսային պարտավորության բնույթը՝ (ընտրել)</t>
  </si>
  <si>
    <r>
      <t>Ձևաչափ N 2. Նոր նախաձեռնությունների ներկայացման ձևաչափ</t>
    </r>
    <r>
      <rPr>
        <vertAlign val="superscript"/>
        <sz val="12"/>
        <color theme="1"/>
        <rFont val="GHEA Grapalat"/>
        <family val="3"/>
      </rPr>
      <t>2</t>
    </r>
  </si>
  <si>
    <r>
      <t>Պետական մարմնի անվանումը</t>
    </r>
    <r>
      <rPr>
        <vertAlign val="superscript"/>
        <sz val="10"/>
        <color theme="1"/>
        <rFont val="GHEA Grapalat"/>
        <family val="3"/>
      </rPr>
      <t>3</t>
    </r>
    <r>
      <rPr>
        <sz val="10"/>
        <color theme="1"/>
        <rFont val="GHEA Grapalat"/>
        <family val="3"/>
      </rPr>
      <t xml:space="preserve">՝ </t>
    </r>
    <r>
      <rPr>
        <vertAlign val="superscript"/>
        <sz val="10"/>
        <color theme="1"/>
        <rFont val="GHEA Grapalat"/>
        <family val="3"/>
      </rPr>
      <t/>
    </r>
  </si>
  <si>
    <r>
      <t>Նոր նախաձեռնությանն առնչվող այլ պետական մարմինների անվանումները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>՝</t>
    </r>
  </si>
  <si>
    <r>
      <t xml:space="preserve">Ծրագրի անվանումը՝ </t>
    </r>
    <r>
      <rPr>
        <vertAlign val="superscript"/>
        <sz val="10"/>
        <color theme="1"/>
        <rFont val="GHEA Grapalat"/>
        <family val="3"/>
      </rPr>
      <t>6</t>
    </r>
    <r>
      <rPr>
        <sz val="10"/>
        <color theme="1"/>
        <rFont val="GHEA Grapalat"/>
        <family val="3"/>
      </rPr>
      <t xml:space="preserve"> </t>
    </r>
  </si>
  <si>
    <r>
      <t xml:space="preserve">Ծրագրի դասիչը՝ </t>
    </r>
    <r>
      <rPr>
        <vertAlign val="superscript"/>
        <sz val="10"/>
        <color theme="1"/>
        <rFont val="GHEA Grapalat"/>
        <family val="3"/>
      </rPr>
      <t>7</t>
    </r>
  </si>
  <si>
    <t xml:space="preserve">7. Լրացվում է համապատասխան ծրագրի դասիչը՝ քառանիշ կոդը: Նոր ծրագրերի դեպքում այս տողը չի լրացվում: </t>
  </si>
  <si>
    <r>
      <t>Ծրագրի/ միջոցառման նախատեսվող ավարտը</t>
    </r>
    <r>
      <rPr>
        <vertAlign val="superscript"/>
        <sz val="9"/>
        <color theme="1"/>
        <rFont val="GHEA Grapalat"/>
        <family val="3"/>
      </rPr>
      <t>9</t>
    </r>
  </si>
  <si>
    <r>
      <t>Միջոցառման անվանումը՝</t>
    </r>
    <r>
      <rPr>
        <vertAlign val="superscript"/>
        <sz val="9"/>
        <color theme="1"/>
        <rFont val="GHEA Grapalat"/>
        <family val="3"/>
      </rPr>
      <t>10</t>
    </r>
  </si>
  <si>
    <r>
      <t>Միջոցառման (պետության միջամտության) տեսակը՝</t>
    </r>
    <r>
      <rPr>
        <vertAlign val="superscript"/>
        <sz val="10"/>
        <color theme="1"/>
        <rFont val="GHEA Grapalat"/>
        <family val="3"/>
      </rPr>
      <t xml:space="preserve">12 </t>
    </r>
  </si>
  <si>
    <r>
      <t>Միջոցառման դասիչը</t>
    </r>
    <r>
      <rPr>
        <vertAlign val="superscript"/>
        <sz val="9"/>
        <color theme="1"/>
        <rFont val="GHEA Grapalat"/>
        <family val="3"/>
      </rPr>
      <t>11</t>
    </r>
    <r>
      <rPr>
        <sz val="9"/>
        <color theme="1"/>
        <rFont val="GHEA Grapalat"/>
        <family val="3"/>
      </rPr>
      <t>՝</t>
    </r>
    <r>
      <rPr>
        <sz val="10"/>
        <color theme="1"/>
        <rFont val="GHEA Grapalat"/>
        <family val="3"/>
      </rPr>
      <t xml:space="preserve">    </t>
    </r>
  </si>
  <si>
    <t xml:space="preserve">12․ Միջոցառման (պետության միջամտության) տեսակը վանդակի դիմացի վանդակում անհրաժեշտ է ընտրել նոր միջոցառման տեսակը՝ ծառայություն, տրանսֆերտ, թե այլ (նկարագրել) </t>
  </si>
  <si>
    <t xml:space="preserve">13. Այն դեպքում, երբ նոր նախաձեռնությունը ենթադրում է ծրագրի նոր միջոցառման ներմուծում, ապա անհրաժեշտ է Նոր միջոցառման բնույթը վանդակի դիմացի վանդակում ընտրել նոր միջոցառում տողը։Այն դեպքում, երբ նոր նախաձեռնությունը ենթադրում է գոյություն ունեցող միջոցառման ընդլայնում (գոյություն ունեցող ծառայությունների կամ տրանսֆերտների տարածում շահառուների նոր շրջանակի վրա), ապա անհրաժեշտ է Նոր միջոցառման բնույթը վանդակի դիմացի վանդակում ընտրել գոյություն ունեցող միջոցառման ընդլայնում տողը: </t>
  </si>
  <si>
    <r>
      <t>Նոր նախաձեռնության բնույթը</t>
    </r>
    <r>
      <rPr>
        <vertAlign val="superscript"/>
        <sz val="9"/>
        <color theme="1"/>
        <rFont val="GHEA Grapalat"/>
        <family val="3"/>
      </rPr>
      <t>13</t>
    </r>
    <r>
      <rPr>
        <sz val="9"/>
        <color theme="1"/>
        <rFont val="GHEA Grapalat"/>
        <family val="3"/>
      </rPr>
      <t>՝</t>
    </r>
  </si>
  <si>
    <t>14. Նշվում է նոր նախաձեռնության շրջանակներում իրականացվող ծախսերի հիմքում դրված պարտավորությունների բնույթը: Անհրաժեշտ է ընտրել համապատասխան տիպի պարտավորության բնույթը:</t>
  </si>
  <si>
    <r>
      <t>Ծախսային պարտավորության բնույթը</t>
    </r>
    <r>
      <rPr>
        <vertAlign val="superscript"/>
        <sz val="9"/>
        <color theme="1"/>
        <rFont val="GHEA Grapalat"/>
        <family val="3"/>
      </rPr>
      <t>14</t>
    </r>
  </si>
  <si>
    <r>
      <t>Պարտադիր կամ հայեցողական  պարտավորությունների շրջանակը</t>
    </r>
    <r>
      <rPr>
        <vertAlign val="superscript"/>
        <sz val="9"/>
        <color theme="1"/>
        <rFont val="GHEA Grapalat"/>
        <family val="3"/>
      </rPr>
      <t>15</t>
    </r>
  </si>
  <si>
    <r>
      <t>Պարտադիր պարտավորության շրջանակներում գործադիր մարմնի հայեցողական իրավասությունների շրջանակները</t>
    </r>
    <r>
      <rPr>
        <vertAlign val="superscript"/>
        <sz val="9"/>
        <color theme="1"/>
        <rFont val="GHEA Grapalat"/>
        <family val="3"/>
      </rPr>
      <t>16</t>
    </r>
  </si>
  <si>
    <r>
      <t>Պարտադիր կամ հայեցողական պարտավորությունը սահմանող օրենսդրական հիմքերը</t>
    </r>
    <r>
      <rPr>
        <vertAlign val="superscript"/>
        <sz val="9"/>
        <color theme="1"/>
        <rFont val="GHEA Grapalat"/>
        <family val="3"/>
      </rPr>
      <t>17</t>
    </r>
  </si>
  <si>
    <r>
      <t>Նպատակը</t>
    </r>
    <r>
      <rPr>
        <vertAlign val="superscript"/>
        <sz val="9"/>
        <color theme="1"/>
        <rFont val="GHEA Grapalat"/>
        <family val="3"/>
      </rPr>
      <t xml:space="preserve">18 </t>
    </r>
  </si>
  <si>
    <r>
      <t xml:space="preserve">Նոր նախաձեռնության առնչությունը միջոլորտային(խաչվող) բնույթի քաղաքականության նպատակների հետ՝ </t>
    </r>
    <r>
      <rPr>
        <vertAlign val="superscript"/>
        <sz val="10"/>
        <color theme="1"/>
        <rFont val="GHEA Grapalat"/>
        <family val="3"/>
      </rPr>
      <t>19</t>
    </r>
  </si>
  <si>
    <r>
      <t>Տնտեսության իրական հատվածի աջակցության մասով նոր նախաձեռնությունների առնչությունը գործող իրավակարգավորումների հետ</t>
    </r>
    <r>
      <rPr>
        <vertAlign val="superscript"/>
        <sz val="9"/>
        <color theme="1"/>
        <rFont val="GHEA Grapalat"/>
        <family val="3"/>
      </rPr>
      <t>20</t>
    </r>
  </si>
  <si>
    <r>
      <t>6. Նկարագրությունը</t>
    </r>
    <r>
      <rPr>
        <b/>
        <vertAlign val="superscript"/>
        <sz val="10"/>
        <color theme="1"/>
        <rFont val="GHEA Grapalat"/>
        <family val="3"/>
      </rPr>
      <t>21</t>
    </r>
  </si>
  <si>
    <r>
      <t>7. Սպասվող օգուտները</t>
    </r>
    <r>
      <rPr>
        <b/>
        <vertAlign val="superscript"/>
        <sz val="10"/>
        <color theme="1"/>
        <rFont val="GHEA Grapalat"/>
        <family val="3"/>
      </rPr>
      <t>22</t>
    </r>
  </si>
  <si>
    <r>
      <t>8. Նոր նախաձեռնությունը չֆինանսավորելու դեպքում ծագող խնդիրները</t>
    </r>
    <r>
      <rPr>
        <b/>
        <vertAlign val="superscript"/>
        <sz val="10"/>
        <color theme="1"/>
        <rFont val="GHEA Grapalat"/>
        <family val="3"/>
      </rPr>
      <t>23</t>
    </r>
    <r>
      <rPr>
        <b/>
        <sz val="10"/>
        <color theme="1"/>
        <rFont val="GHEA Grapalat"/>
        <family val="3"/>
      </rPr>
      <t xml:space="preserve"> </t>
    </r>
  </si>
  <si>
    <r>
      <t xml:space="preserve">Արդյունքային չափորոշիչները </t>
    </r>
    <r>
      <rPr>
        <vertAlign val="superscript"/>
        <sz val="10"/>
        <color theme="1"/>
        <rFont val="GHEA Grapalat"/>
        <family val="3"/>
      </rPr>
      <t xml:space="preserve">24 </t>
    </r>
  </si>
  <si>
    <r>
      <t>Միջոցառման ավարտի տարին</t>
    </r>
    <r>
      <rPr>
        <vertAlign val="superscript"/>
        <sz val="9"/>
        <color theme="1"/>
        <rFont val="GHEA Grapalat"/>
        <family val="3"/>
      </rPr>
      <t>25</t>
    </r>
  </si>
  <si>
    <r>
      <t xml:space="preserve">Պահանջվող ռեսուրսները </t>
    </r>
    <r>
      <rPr>
        <vertAlign val="superscript"/>
        <sz val="10"/>
        <color theme="1"/>
        <rFont val="GHEA Grapalat"/>
        <family val="3"/>
      </rPr>
      <t xml:space="preserve">26 </t>
    </r>
  </si>
  <si>
    <r>
      <t xml:space="preserve">Ֆինանսավորման աղբյուրը </t>
    </r>
    <r>
      <rPr>
        <vertAlign val="superscript"/>
        <sz val="10"/>
        <color theme="1"/>
        <rFont val="GHEA Grapalat"/>
        <family val="3"/>
      </rPr>
      <t>27</t>
    </r>
  </si>
  <si>
    <r>
      <t>Այլընտրանք # 2 (նվազագույն արդյունքների սցենար)</t>
    </r>
    <r>
      <rPr>
        <vertAlign val="superscript"/>
        <sz val="10"/>
        <color theme="1"/>
        <rFont val="GHEA Grapalat"/>
        <family val="3"/>
      </rPr>
      <t xml:space="preserve"> 28 </t>
    </r>
  </si>
  <si>
    <r>
      <t>13.Նոր նախաձեռնության իրականացման այլ եղանակներ արտահայտող այլընտրանքներ</t>
    </r>
    <r>
      <rPr>
        <b/>
        <vertAlign val="superscript"/>
        <sz val="10"/>
        <color theme="1"/>
        <rFont val="GHEA Grapalat"/>
        <family val="3"/>
      </rPr>
      <t>29</t>
    </r>
  </si>
  <si>
    <r>
      <t>14. Այլ անհրաժեշտ տեղեկատվություն և հիմնավորումներ</t>
    </r>
    <r>
      <rPr>
        <b/>
        <vertAlign val="superscript"/>
        <sz val="10"/>
        <color theme="1"/>
        <rFont val="GHEA Grapalat"/>
        <family val="3"/>
      </rPr>
      <t>30</t>
    </r>
  </si>
  <si>
    <t>3. Նշել նոր նախաձեռնությունը ներկայացնող պետական մարմնի անվանումը:</t>
  </si>
  <si>
    <t>Հավելված N 2. Նոր նախաձեռնությունների ներկայացման ամփոփ ձևաչափ*</t>
  </si>
  <si>
    <t>*</t>
  </si>
  <si>
    <t>**</t>
  </si>
  <si>
    <t>ՀՀ քաղաքաշինության կոմիտե</t>
  </si>
  <si>
    <t>շարունակական</t>
  </si>
  <si>
    <t>Հայեցողական ծախսերին դասվող միջոցառում (շարունակական)</t>
  </si>
  <si>
    <t>հատ</t>
  </si>
  <si>
    <t>Քաղաքաշինության և ճարտարապետության բնագավառում պետական քաղաքականության իրականացում և կանոնակարգում</t>
  </si>
  <si>
    <t>Երևան քաղաքի մուտքերին հարող միջպետական նշանակության պետական ավտոմոբիլային ճանապարհներին կից հատուկ կարգավորման գոտիների տարածքներում գոտիավորման նախագծեր</t>
  </si>
  <si>
    <t>Գյումրի քաղաքի մուտքերին հարող միջպետական նշանակության պետական ավտոմոբիլային ճանապարհներին կից հատուկ կարգավորման գոտիների տարածքներում գոտիավորման նախագծեր</t>
  </si>
  <si>
    <t>Վանաձոր քաղաքի մուտքերին հարող միջպետական նշանակության պետական ավտոմոբիլային ճանապարհներին կից հատուկ կարգավորման գոտիների տարածքներում գոտիավորման նախագծեր</t>
  </si>
  <si>
    <t>Հաշվի առնելով, որ մշակվում է կառուցապատման ընդհանուր կանոնակարգված հայեցակարգ՝ նվազագույն արդյունքների սցենարը բացակայում է:</t>
  </si>
  <si>
    <t>Քաղաքաշինական ծրագրային (տարածական պլանավորման) փաստաթղթեր</t>
  </si>
  <si>
    <t>2027թ.</t>
  </si>
  <si>
    <t xml:space="preserve">2026թ. </t>
  </si>
  <si>
    <t>2027թ․</t>
  </si>
  <si>
    <t>ՀՀ տարաբնակեցման գլխավոր նախագիծ</t>
  </si>
  <si>
    <t>նախագծահետազոտական ծախսեր 5134</t>
  </si>
  <si>
    <t>ՀՀ տարաբնակեցման մշակվող գլխավոր նախագիծ</t>
  </si>
  <si>
    <t>2025</t>
  </si>
  <si>
    <t>ՀՀ կառավարության 2021 թվականի նոյեմբերի 18-ի Հայաստանի Հանրապետության կառավարության 2021-2026 թվականների գործունեության միջոցառումների ծրագիրը հաստատելու մասին N1902-Լ որոշման N1 հավելվածով  հաստատված (Քաղաքաշինության կոմիտե, կետեր 1.1.4), ՀՀ կառավարության 2021 թվականի ապրիլի 8-ի «Քաղաքաշինության բնագավառի զարգացման ռազմավարական ծրագիրը և ծրագրի իրագործումն ապահովող միջոցառումների ցանկը հաստատելու մասին» N 531-Լ որոշման N2 հավելված (կետ 2.1.2.), ՀՀ կառավարության 2021 թվականի ապրիլի 8-ի «Քաղաքաշինության բնագավառի զարգացման ռազմավարական ծրագիրը և ծրագրի իրագործումն ապահովող միջոցառումների ցանկը հաստատելու մասին» N 531-Լ որոշման N2 հավելված (կետ 3.2.2.)</t>
  </si>
  <si>
    <t>Գյումրի, Գորիս, Աշտարակ քաղաքների պատմական կառուցապատման, ճարտարապետական և բնական ժառանգության քաղաքաշինական ռեաբիլիտացիայի նախագիծ</t>
  </si>
  <si>
    <t>2028</t>
  </si>
  <si>
    <t xml:space="preserve">ՀՀ վարչատարածքային միավորների  կամ դրանց խմբերի համար լանդշաֆտային, առողջարանային, ռեկրեացիոն համակարգի տարածքային գլխավոր նախագիծ </t>
  </si>
  <si>
    <t>Քաղաքաշինության բնագավառում պետական ծրագրերի իրականացման ապահովում</t>
  </si>
  <si>
    <t xml:space="preserve">ՀՀ սահմանդրության 86-րդ և    87-րդ հոդվածներ, 
«Քաղաքաշինության մասին» օրենքի 10-րդ հոդվածի 1-ին մասի «զ1» կետ
Ազգային Ժողովի կողմից 2021 թվականի օգոստոսի 26-ի NԱԺՈ-002-Ն որոշմամբ հավանության արժանացած Կառավարության ծրագրի  «2.7 Քաղաքաշինություն» բաժնի 8-րդ կետի 3-րդ ենթակետ
Կառավարության 2021 թվականի նոյեմբերի 18-ի N1902-Լ որոշմամբ հաստատված՝ Կառավարության 2021-2026 թվականների միջոցառումների ծրագրի «Քաղաքաշինության կոմիտե» բաժին (նպատակ 15, կետ 15.8)
ՀՀ կառավարության 2021 թվականի մարտի 18-ի N 376-Լ որոշմամբ հաստատված՝ անբավարար տեխնիկական վիճակում գտնվող բնակարանային ֆոնդի հիմնախնդրի կանոնակարգման հայեցակարգ
ՀՀ կառավարության 2021 թվականի ապրիլի 8-ի N 531-Լ որոշմամբ հաստատված՝  քաղաքաշինության բնագավառի զարգացման ռազմավարական ծրագիր
</t>
  </si>
  <si>
    <t>ՀՀ Շիրակի մարզի Աշոցք համայնքում նոր բնակելի թաղամասի կառուցում</t>
  </si>
  <si>
    <t>5112- Շենքերի և շինությունների շինարարություն</t>
  </si>
  <si>
    <t>2029</t>
  </si>
  <si>
    <t>Կառավարության ծրագրով և Կառավարության 2021-2026 թվականների գործունեության միջոցառումների ծրագրով ստանձած պարտավորությունների ձախողում, քաղաքացիների կյանքին, առողջությանը և գույքին սպառնացող վտանգի ամենօրյա ահագնացող սպառնալիք:</t>
  </si>
  <si>
    <t>Վթարային շենքերի փոխարեն նոր՝ քաղաքաշինական նորմերի պահանջներին համապատասխանող երկրաշարժադիմացկուն բազմաբնակարան շենքերի կառուցում
Վթարային բնակֆոնդի բնակիչների  կյանքին, առողջությանը, գույքին սպառնացող վտանգի նվազեցում:</t>
  </si>
  <si>
    <t xml:space="preserve"> ՀՀ Շիրակի մարզի Աշոցք համայնքի Կոճոռ թաղամասի թվով վթարային փայտյա բազմաբնակարան շենքերի փոխարեն թվով 10 բազմաբնակարան շենքերով նոր թաղամասի կառուցում։</t>
  </si>
  <si>
    <t xml:space="preserve">ՀՀ ամբողջ տարածք, Երևանի քաղաքապետարան, ՀՀ Արագածոտնի, Արարատի, Արմավիրի,Գեղարքունիքի, Լոռու,Կոտայքի, Շիրակի, Սյունիքի, Վայոց ձորի և Տավուշի մարզպետարաններ, Գյումրի, Գորիս, Աշտարակ քաղաքապետարաններ </t>
  </si>
  <si>
    <t>Երևան, Գյումրի, Վանաձոր քաղաքների մուտքերին հարող միջպետական  նշանակության պետական ավտոմոբիլային ճանապարհներին կից հատուկ կարգավորման գոտիների տարածքների կառուցապատման միասնական սխեմաների մշակում, կառուցապատման գոտիավորման նախագծերի միջոցով կառուցապատման չափորոշիչների սահմանում, որը միտված է կատարված և հետագա կառուցապաման կանոնակարգմանը և համահունչ միջավայրի ձևավորմանը          :  ՀՀ վարչատարածքային միավորների կամ դրանց խմբերի համար լանդշաֆտային, առողջարանային, ռեկրեացիոն համակարգի տարածքային գլխավոր նախագծի մշակում,Հայաստանի վարչատարածքային միավորների կամ դրանց խմբերի համար զբոսաշրջային ռեսուրսների և ներուժի համալիր գնահատման և գույքագրման հենքի վրա խնայողական օգտագործմանը միտված միասնական փոխկապակցված զբոսաշրջային գոտիների տեղաբաշխման, զբոսաշրջային համակարգի կազմակերպման գլխավոր նախագծի մշակում: Գյումրի, Գորիս, Աշտարակ քաղաքների պատմական կառուցապատման, ճարտարապետական և բնական ժառանգության քաղաքաշինական ռեաբիլիտացիայի նախագծերի մշակում:</t>
  </si>
  <si>
    <t>Երևան, Գյումրի, Վանաձոր քաղաքների մուտքերին հարող միջպետական  նշանակության պետական ավտոմոբիլային ճանապարհներին կից հատուկ կարգավորման գոտիների տարածքներում մշակել կառուցապատման գոտիավորման նախագծեր և կանոնակարգել նշված տարածքներում կառուցապատման գրծառույթները և սահմանել կառուցապատման չափորոշիչներ: ՀՀ վարչատարածքային միավորների  կամ դրանց խմբերի համար լանդշաֆտային, առողջարանային, ռեկրեացիոն համակարգի տարածքներում  գլխավոր նախագծի մշակմամբ ստեղծել  Հայաստանի վարչատարածքային միավորների կամ դրանց խմբերի համար զբոսաշրջային ռեսուրսների և ներուժի համալիր գնահատման և գույքագրման հենքի վրա խնայողական օգտագործմանը միտված միասնական փոխկապակցված զբոսաշրջային գոտիների տեղաբաշխման, զբոսաշրջային համակարգի կազմակերպման գլխավոր նախագիծ:Գյումրի, Գորիս, Աշտարակ քաղաքների պատմական կառուցապատման, ճարտարապետական և բնական ժառանգության քաղաքաշինական ռեաբիլիտացիայի նախագիծ:</t>
  </si>
  <si>
    <t>Երևան, Գյումրի, Վանաձոր քաղաքների մուտքերին հարող միջպետական  նշանակության պետական ավտոմոբիլային ճանապարհներին կից հատուկ կարգավորման գոտիների տարածքներում գոտիավորման նախագծերի միջոցով կունենանք քաղաքաշինական չափորոշիչներին համապատասխան կառուցապատում: ՀՀ վարչատարածքային միավորների  կամ դրանց խմբերի համար լանդշաֆտային, առողջարանային, ռեկրեացիոն համակարգի տարածքային գլխավոր նախագծի մշակման միջոցով Հայաստանի վարչատարածքային միավորների կամ դրանց խմբերի համար կունենանք զբոսաշրջային ռեսուրսների և ներուժի համալիր գնահատման և գույքագրման հենքի վրա խնայողական օգտագործմանը միտված միասնական փոխկապակցված զբոսաշրջային գոտիների տեղաբաշխման, զբոսաշրջային համակարգի կազմակերպման գլխավոր նախագիծ: Գյումրի, Գորիս, Աշտարակ քաղաքների պատմական կառուցապատման, ճարտարապետական և բնական ժառանգության քաղաքաշինական ռեաբիլիտացիայի նախագծերի մշակման միջոցով ՀԳյումրի, Գորիս, Աշտարակ քաղաքների պատմական կառուցապատման, ճարտարապետական և բնական ժառանգության քաղաքաշինական ռեաբիլիտացիայի ծրարգրերի կազմակերպման  նախագիծ:</t>
  </si>
  <si>
    <t>Երևան, Գյումրի, Վանաձոր քաղաքների մուտքերին հարող միջպետական  նշանակության պետական ավտոմոբիլային ճանապարհներին կից հատուկ կարգավորման գոտիների տարածքներում կունենանք անկանոն և տարերային կառուցապատում: Հայաստանի Հանրապետության համար կունենանք տարաբնակեցման գլխավոր նախագիծ: ՀՀ վարչատարածքային միավորների կամ դրանց խմբերի համար լանդշաֆտային, առողջարանային, ռեկրեացիոն համակարգի տարածքներում  կունենանք միասնական փոխկապակցված զբոսաշրջային գոտիների տեղաբաշխման, զբոսաշրջային համակարգի կազմակերպման բացակայություն և անկանոնություն: Գյումրի, Գորիս, Աշտարակ քաղաքների պատմական կառուցապատման, ճարտարապետական և բնական ժառանգության քաղաքաշինական ռեաբիլիտացիայի նախագծերի մշակմամբ  կունենանք մպատմական կառուցապատման, ճարտարապետական և բնական ժառանգության քաղաքաշինական ռեաբիլիտացիայի տարածքների կազմակերպման բացակայություն և անկանոնություն:</t>
  </si>
  <si>
    <t>Տարածքի սխեմաների,  ՀՀ տարաբնակեցման գլխավոր նախագծի, ՀՀ վարչատարածքային միավորների կամ դրանց խմբերի համար լանդշաֆտային, առողջարանային, ռեկրեացիոն համակարգի տարածքային գլխավոր նախագծի, Գյումրի, Գորիս, Աշտարակ քաղաքների պատմական կառուցապատման, ճարտարապետական և բնական ժառանգության քաղաքաշինական ռեաբիլիտացիայի նախագծի անհրաժեշտ ֆինանասական միջոցների խոշորացված հաշվարկ-հիմնավորումները կցվում են: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</si>
</sst>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.0_);_(* \(#,##0.0\);_(* &quot;-&quot;??_);_(@_)"/>
  </numFmts>
  <fonts count="21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vertAlign val="superscript"/>
      <sz val="12"/>
      <color theme="1"/>
      <name val="GHEA Grapalat"/>
      <family val="3"/>
    </font>
    <font>
      <sz val="10"/>
      <color theme="1"/>
      <name val="GHEA Grapalat"/>
      <family val="3"/>
    </font>
    <font>
      <vertAlign val="superscript"/>
      <sz val="10"/>
      <color theme="1"/>
      <name val="GHEA Grapalat"/>
      <family val="3"/>
    </font>
    <font>
      <sz val="14"/>
      <color theme="1"/>
      <name val="GHEA Grapalat"/>
      <family val="3"/>
    </font>
    <font>
      <i/>
      <sz val="10"/>
      <color theme="1"/>
      <name val="GHEA Grapalat"/>
      <family val="3"/>
    </font>
    <font>
      <b/>
      <i/>
      <sz val="12"/>
      <color theme="1"/>
      <name val="GHEA Grapalat"/>
      <family val="3"/>
    </font>
    <font>
      <i/>
      <sz val="9"/>
      <color theme="1"/>
      <name val="GHEA Grapalat"/>
      <family val="3"/>
    </font>
    <font>
      <sz val="8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8"/>
      <color rgb="FF000000"/>
      <name val="Tahoma"/>
      <family val="2"/>
    </font>
    <font>
      <b/>
      <sz val="9"/>
      <color theme="1"/>
      <name val="GHEA Grapalat"/>
      <family val="3"/>
    </font>
    <font>
      <sz val="11"/>
      <color theme="1"/>
      <name val="GHEA Grapalat"/>
      <family val="3"/>
    </font>
    <font>
      <b/>
      <vertAlign val="superscript"/>
      <sz val="10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10"/>
      <color theme="1"/>
      <name val="Arial"/>
      <family val="2"/>
    </font>
    <font>
      <sz val="10"/>
      <name val="GHEA Grapalat"/>
      <family val="3"/>
    </font>
    <font>
      <sz val="9"/>
      <name val="GHEA Grapalat"/>
      <family val="3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20" fillId="0" borderId="0" applyFont="0" applyFill="0" applyBorder="0" applyAlignment="0" applyProtection="0"/>
  </cellStyleXfs>
  <cellXfs count="103">
    <xf numFmtId="0" fontId="0" fillId="0" borderId="0" xfId="0"/>
    <xf numFmtId="0" fontId="0" fillId="0" borderId="0" xfId="0" applyAlignment="1"/>
    <xf numFmtId="0" fontId="3" fillId="0" borderId="0" xfId="0" applyFont="1" applyAlignment="1">
      <alignment horizontal="left" vertical="top"/>
    </xf>
    <xf numFmtId="0" fontId="1" fillId="0" borderId="0" xfId="0" applyFont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0" fontId="1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 vertical="center"/>
    </xf>
    <xf numFmtId="0" fontId="11" fillId="0" borderId="0" xfId="0" applyFont="1"/>
    <xf numFmtId="0" fontId="10" fillId="4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10" fillId="5" borderId="6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left" vertical="center"/>
    </xf>
    <xf numFmtId="0" fontId="10" fillId="5" borderId="1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vertical="top" wrapText="1"/>
    </xf>
    <xf numFmtId="0" fontId="10" fillId="5" borderId="1" xfId="0" applyFont="1" applyFill="1" applyBorder="1"/>
    <xf numFmtId="0" fontId="14" fillId="0" borderId="0" xfId="0" applyFont="1"/>
    <xf numFmtId="0" fontId="0" fillId="4" borderId="0" xfId="0" applyFill="1"/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top" wrapText="1"/>
    </xf>
    <xf numFmtId="0" fontId="3" fillId="5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horizontal="center"/>
    </xf>
    <xf numFmtId="0" fontId="3" fillId="4" borderId="1" xfId="0" applyFont="1" applyFill="1" applyBorder="1" applyAlignment="1">
      <alignment horizontal="center" vertical="top" wrapText="1"/>
    </xf>
    <xf numFmtId="0" fontId="10" fillId="4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vertical="center"/>
    </xf>
    <xf numFmtId="0" fontId="9" fillId="6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0" fillId="7" borderId="0" xfId="0" applyFill="1"/>
    <xf numFmtId="0" fontId="10" fillId="4" borderId="6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13" fillId="5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wrapText="1"/>
    </xf>
    <xf numFmtId="0" fontId="10" fillId="5" borderId="1" xfId="0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horizontal="left" vertical="top" wrapText="1"/>
    </xf>
    <xf numFmtId="0" fontId="18" fillId="5" borderId="1" xfId="0" applyFont="1" applyFill="1" applyBorder="1" applyAlignment="1">
      <alignment horizontal="left" vertical="top" wrapText="1"/>
    </xf>
    <xf numFmtId="0" fontId="19" fillId="4" borderId="6" xfId="0" applyFont="1" applyFill="1" applyBorder="1" applyAlignment="1">
      <alignment horizontal="center" vertical="center" wrapText="1"/>
    </xf>
    <xf numFmtId="164" fontId="9" fillId="3" borderId="1" xfId="1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vertical="center" wrapText="1"/>
    </xf>
    <xf numFmtId="164" fontId="3" fillId="5" borderId="1" xfId="1" applyNumberFormat="1" applyFont="1" applyFill="1" applyBorder="1" applyAlignment="1">
      <alignment horizontal="center" vertical="top" wrapText="1"/>
    </xf>
    <xf numFmtId="164" fontId="3" fillId="5" borderId="2" xfId="1" applyNumberFormat="1" applyFont="1" applyFill="1" applyBorder="1" applyAlignment="1">
      <alignment horizontal="center" vertical="top" wrapText="1"/>
    </xf>
    <xf numFmtId="164" fontId="6" fillId="5" borderId="2" xfId="1" applyNumberFormat="1" applyFont="1" applyFill="1" applyBorder="1" applyAlignment="1">
      <alignment horizontal="center" vertical="top" wrapText="1"/>
    </xf>
    <xf numFmtId="164" fontId="10" fillId="4" borderId="1" xfId="1" applyNumberFormat="1" applyFont="1" applyFill="1" applyBorder="1" applyAlignment="1">
      <alignment horizontal="center" vertical="center" wrapText="1"/>
    </xf>
    <xf numFmtId="164" fontId="0" fillId="5" borderId="1" xfId="1" applyNumberFormat="1" applyFont="1" applyFill="1" applyBorder="1" applyAlignment="1"/>
    <xf numFmtId="49" fontId="0" fillId="5" borderId="1" xfId="1" applyNumberFormat="1" applyFont="1" applyFill="1" applyBorder="1" applyAlignment="1">
      <alignment horizontal="center"/>
    </xf>
    <xf numFmtId="0" fontId="19" fillId="5" borderId="1" xfId="0" applyFont="1" applyFill="1" applyBorder="1" applyAlignment="1">
      <alignment vertical="center" wrapText="1"/>
    </xf>
    <xf numFmtId="0" fontId="11" fillId="8" borderId="0" xfId="0" applyFont="1" applyFill="1"/>
    <xf numFmtId="0" fontId="3" fillId="8" borderId="0" xfId="0" applyFont="1" applyFill="1" applyBorder="1" applyAlignment="1">
      <alignment horizontal="center" vertical="top"/>
    </xf>
    <xf numFmtId="0" fontId="10" fillId="4" borderId="6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49" fontId="0" fillId="5" borderId="1" xfId="1" applyNumberFormat="1" applyFont="1" applyFill="1" applyBorder="1" applyAlignment="1">
      <alignment horizontal="center" vertical="center"/>
    </xf>
    <xf numFmtId="164" fontId="9" fillId="5" borderId="1" xfId="1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wrapText="1"/>
    </xf>
    <xf numFmtId="49" fontId="9" fillId="5" borderId="1" xfId="1" applyNumberFormat="1" applyFont="1" applyFill="1" applyBorder="1" applyAlignment="1">
      <alignment horizontal="center" vertical="center"/>
    </xf>
    <xf numFmtId="164" fontId="9" fillId="5" borderId="1" xfId="1" applyNumberFormat="1" applyFont="1" applyFill="1" applyBorder="1" applyAlignment="1">
      <alignment horizontal="left" vertical="center" wrapText="1"/>
    </xf>
    <xf numFmtId="0" fontId="19" fillId="5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left" vertical="center" wrapText="1"/>
    </xf>
    <xf numFmtId="0" fontId="10" fillId="4" borderId="8" xfId="0" applyFont="1" applyFill="1" applyBorder="1" applyAlignment="1">
      <alignment horizontal="left" vertical="center" wrapText="1"/>
    </xf>
    <xf numFmtId="0" fontId="10" fillId="4" borderId="7" xfId="0" applyFont="1" applyFill="1" applyBorder="1" applyAlignment="1">
      <alignment horizontal="left" vertical="center" wrapText="1"/>
    </xf>
    <xf numFmtId="0" fontId="10" fillId="5" borderId="2" xfId="0" applyFont="1" applyFill="1" applyBorder="1" applyAlignment="1">
      <alignment horizontal="left" vertical="center" wrapText="1"/>
    </xf>
    <xf numFmtId="0" fontId="10" fillId="5" borderId="5" xfId="0" applyFont="1" applyFill="1" applyBorder="1" applyAlignment="1">
      <alignment horizontal="left" vertical="center" wrapText="1"/>
    </xf>
    <xf numFmtId="0" fontId="10" fillId="5" borderId="3" xfId="0" applyFont="1" applyFill="1" applyBorder="1" applyAlignment="1">
      <alignment horizontal="left" vertical="center" wrapText="1"/>
    </xf>
    <xf numFmtId="0" fontId="19" fillId="5" borderId="2" xfId="0" applyFont="1" applyFill="1" applyBorder="1" applyAlignment="1">
      <alignment horizontal="left" vertical="center" wrapText="1"/>
    </xf>
    <xf numFmtId="0" fontId="19" fillId="5" borderId="5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3" fillId="5" borderId="2" xfId="0" applyFont="1" applyFill="1" applyBorder="1" applyAlignment="1">
      <alignment horizontal="left" wrapText="1"/>
    </xf>
    <xf numFmtId="0" fontId="3" fillId="5" borderId="5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left" wrapText="1"/>
    </xf>
    <xf numFmtId="0" fontId="3" fillId="5" borderId="2" xfId="0" applyFont="1" applyFill="1" applyBorder="1" applyAlignment="1">
      <alignment horizontal="left"/>
    </xf>
    <xf numFmtId="0" fontId="3" fillId="5" borderId="5" xfId="0" applyFont="1" applyFill="1" applyBorder="1" applyAlignment="1">
      <alignment horizontal="left"/>
    </xf>
    <xf numFmtId="0" fontId="3" fillId="5" borderId="3" xfId="0" applyFont="1" applyFill="1" applyBorder="1" applyAlignment="1">
      <alignment horizontal="left"/>
    </xf>
    <xf numFmtId="0" fontId="13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checked="Checked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85725</xdr:colOff>
          <xdr:row>34</xdr:row>
          <xdr:rowOff>9525</xdr:rowOff>
        </xdr:from>
        <xdr:to>
          <xdr:col>3</xdr:col>
          <xdr:colOff>1371600</xdr:colOff>
          <xdr:row>35</xdr:row>
          <xdr:rowOff>19050</xdr:rowOff>
        </xdr:to>
        <xdr:sp macro="" textlink="">
          <xdr:nvSpPr>
            <xdr:cNvPr id="11265" name="Check Box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Կորոնավիրուսի համավարակի հետևանքների հաղթահարում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35</xdr:row>
          <xdr:rowOff>0</xdr:rowOff>
        </xdr:from>
        <xdr:to>
          <xdr:col>2</xdr:col>
          <xdr:colOff>3105150</xdr:colOff>
          <xdr:row>36</xdr:row>
          <xdr:rowOff>9525</xdr:rowOff>
        </xdr:to>
        <xdr:sp macro="" textlink="">
          <xdr:nvSpPr>
            <xdr:cNvPr id="11266" name="Check Box 2" hidden="1">
              <a:extLst>
                <a:ext uri="{63B3BB69-23CF-44E3-9099-C40C66FF867C}">
                  <a14:compatExt spid="_x0000_s11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Գենդերային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37</xdr:row>
          <xdr:rowOff>0</xdr:rowOff>
        </xdr:from>
        <xdr:to>
          <xdr:col>3</xdr:col>
          <xdr:colOff>1019175</xdr:colOff>
          <xdr:row>37</xdr:row>
          <xdr:rowOff>161925</xdr:rowOff>
        </xdr:to>
        <xdr:sp macro="" textlink="">
          <xdr:nvSpPr>
            <xdr:cNvPr id="11267" name="Check Box 3" hidden="1">
              <a:extLst>
                <a:ext uri="{63B3BB69-23CF-44E3-9099-C40C66FF867C}">
                  <a14:compatExt spid="_x0000_s11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Այլ միջոլորտային (խաչվող) բնույթի քաղաքականություն (նկարագրել)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35</xdr:row>
          <xdr:rowOff>180975</xdr:rowOff>
        </xdr:from>
        <xdr:to>
          <xdr:col>3</xdr:col>
          <xdr:colOff>1933575</xdr:colOff>
          <xdr:row>36</xdr:row>
          <xdr:rowOff>180975</xdr:rowOff>
        </xdr:to>
        <xdr:sp macro="" textlink="">
          <xdr:nvSpPr>
            <xdr:cNvPr id="11268" name="Check Box 4" hidden="1">
              <a:extLst>
                <a:ext uri="{63B3BB69-23CF-44E3-9099-C40C66FF867C}">
                  <a14:compatExt spid="_x0000_s11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Կլիմայի փոփոխության մեղմման և հարմարվողականության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39</xdr:row>
          <xdr:rowOff>28575</xdr:rowOff>
        </xdr:from>
        <xdr:to>
          <xdr:col>6</xdr:col>
          <xdr:colOff>1828800</xdr:colOff>
          <xdr:row>39</xdr:row>
          <xdr:rowOff>161925</xdr:rowOff>
        </xdr:to>
        <xdr:sp macro="" textlink="">
          <xdr:nvSpPr>
            <xdr:cNvPr id="11269" name="Check Box 5" hidden="1">
              <a:extLst>
                <a:ext uri="{63B3BB69-23CF-44E3-9099-C40C66FF867C}">
                  <a14:compatExt spid="_x0000_s11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«Տնտեսական մրցակցության պաշտպանության մասին» օրենքի 58-րդ հոդվածով նախատեսված եզրակացության առկայություն (կցել) կամ նման եզրակացության անհրաժեշտության բացակայության վերաբերյալ հիմնավորումների տրամադրում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40</xdr:row>
          <xdr:rowOff>28575</xdr:rowOff>
        </xdr:from>
        <xdr:to>
          <xdr:col>10</xdr:col>
          <xdr:colOff>314325</xdr:colOff>
          <xdr:row>41</xdr:row>
          <xdr:rowOff>0</xdr:rowOff>
        </xdr:to>
        <xdr:sp macro="" textlink="">
          <xdr:nvSpPr>
            <xdr:cNvPr id="11270" name="Check Box 6" hidden="1">
              <a:extLst>
                <a:ext uri="{63B3BB69-23CF-44E3-9099-C40C66FF867C}">
                  <a14:compatExt spid="_x0000_s11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«Շրջակա միջավայրի վրա ազդեցության գնահատման և փորձաքննության մասին» օրենքով նախատեսված փորձաքննության առկայություն (կցել)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41</xdr:row>
          <xdr:rowOff>9525</xdr:rowOff>
        </xdr:from>
        <xdr:to>
          <xdr:col>6</xdr:col>
          <xdr:colOff>914400</xdr:colOff>
          <xdr:row>42</xdr:row>
          <xdr:rowOff>9525</xdr:rowOff>
        </xdr:to>
        <xdr:sp macro="" textlink="">
          <xdr:nvSpPr>
            <xdr:cNvPr id="11271" name="Check Box 7" hidden="1">
              <a:extLst>
                <a:ext uri="{63B3BB69-23CF-44E3-9099-C40C66FF867C}">
                  <a14:compatExt spid="_x0000_s11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ՀՀ կառավարության 14.01.2021թ. N46-Լ որոշմամբ նախատեսված համապատասխան ԿԱԳ-ի առկայություն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1</xdr:col>
          <xdr:colOff>2933700</xdr:colOff>
          <xdr:row>12</xdr:row>
          <xdr:rowOff>19050</xdr:rowOff>
        </xdr:to>
        <xdr:sp macro="" textlink="">
          <xdr:nvSpPr>
            <xdr:cNvPr id="11272" name="Check Box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Նոր ծրագիր (հիմնավորումներ և բացատրություններ)՝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85725</xdr:colOff>
          <xdr:row>34</xdr:row>
          <xdr:rowOff>9525</xdr:rowOff>
        </xdr:from>
        <xdr:to>
          <xdr:col>3</xdr:col>
          <xdr:colOff>1371600</xdr:colOff>
          <xdr:row>35</xdr:row>
          <xdr:rowOff>19050</xdr:rowOff>
        </xdr:to>
        <xdr:sp macro="" textlink="">
          <xdr:nvSpPr>
            <xdr:cNvPr id="11273" name="Check Box 9" hidden="1">
              <a:extLst>
                <a:ext uri="{63B3BB69-23CF-44E3-9099-C40C66FF867C}">
                  <a14:compatExt spid="_x0000_s11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Կորոնավիրուսի համավարակի հետևանքների հաղթահարում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35</xdr:row>
          <xdr:rowOff>0</xdr:rowOff>
        </xdr:from>
        <xdr:to>
          <xdr:col>2</xdr:col>
          <xdr:colOff>3105150</xdr:colOff>
          <xdr:row>36</xdr:row>
          <xdr:rowOff>9525</xdr:rowOff>
        </xdr:to>
        <xdr:sp macro="" textlink="">
          <xdr:nvSpPr>
            <xdr:cNvPr id="11274" name="Check Box 10" hidden="1">
              <a:extLst>
                <a:ext uri="{63B3BB69-23CF-44E3-9099-C40C66FF867C}">
                  <a14:compatExt spid="_x0000_s11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Գենդերային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37</xdr:row>
          <xdr:rowOff>0</xdr:rowOff>
        </xdr:from>
        <xdr:to>
          <xdr:col>3</xdr:col>
          <xdr:colOff>1019175</xdr:colOff>
          <xdr:row>37</xdr:row>
          <xdr:rowOff>161925</xdr:rowOff>
        </xdr:to>
        <xdr:sp macro="" textlink="">
          <xdr:nvSpPr>
            <xdr:cNvPr id="11275" name="Check Box 11" hidden="1">
              <a:extLst>
                <a:ext uri="{63B3BB69-23CF-44E3-9099-C40C66FF867C}">
                  <a14:compatExt spid="_x0000_s11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Այլ միջոլորտային (խաչվող) բնույթի քաղաքականություն (նկարագրել)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35</xdr:row>
          <xdr:rowOff>180975</xdr:rowOff>
        </xdr:from>
        <xdr:to>
          <xdr:col>3</xdr:col>
          <xdr:colOff>1933575</xdr:colOff>
          <xdr:row>36</xdr:row>
          <xdr:rowOff>180975</xdr:rowOff>
        </xdr:to>
        <xdr:sp macro="" textlink="">
          <xdr:nvSpPr>
            <xdr:cNvPr id="11276" name="Check Box 12" hidden="1">
              <a:extLst>
                <a:ext uri="{63B3BB69-23CF-44E3-9099-C40C66FF867C}">
                  <a14:compatExt spid="_x0000_s11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Կլիմայի փոփոխության մեղմման և հարմարվողականության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41</xdr:row>
          <xdr:rowOff>9525</xdr:rowOff>
        </xdr:from>
        <xdr:to>
          <xdr:col>6</xdr:col>
          <xdr:colOff>914400</xdr:colOff>
          <xdr:row>42</xdr:row>
          <xdr:rowOff>9525</xdr:rowOff>
        </xdr:to>
        <xdr:sp macro="" textlink="">
          <xdr:nvSpPr>
            <xdr:cNvPr id="11277" name="Check Box 13" hidden="1">
              <a:extLst>
                <a:ext uri="{63B3BB69-23CF-44E3-9099-C40C66FF867C}">
                  <a14:compatExt spid="_x0000_s11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ՀՀ կառավարության 14.01.2021թ. N46-Լ որոշմամբ նախատեսված համապատասխան ԿԱԳ-ի առկայություն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1</xdr:col>
          <xdr:colOff>2933700</xdr:colOff>
          <xdr:row>12</xdr:row>
          <xdr:rowOff>19050</xdr:rowOff>
        </xdr:to>
        <xdr:sp macro="" textlink="">
          <xdr:nvSpPr>
            <xdr:cNvPr id="11278" name="Check Box 14" hidden="1">
              <a:extLst>
                <a:ext uri="{63B3BB69-23CF-44E3-9099-C40C66FF867C}">
                  <a14:compatExt spid="_x0000_s11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Նոր ծրագիր (հիմնավորումներ և բացատրություններ)8՝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85725</xdr:colOff>
          <xdr:row>34</xdr:row>
          <xdr:rowOff>9525</xdr:rowOff>
        </xdr:from>
        <xdr:to>
          <xdr:col>3</xdr:col>
          <xdr:colOff>1371600</xdr:colOff>
          <xdr:row>35</xdr:row>
          <xdr:rowOff>38100</xdr:rowOff>
        </xdr:to>
        <xdr:sp macro="" textlink="">
          <xdr:nvSpPr>
            <xdr:cNvPr id="13313" name="Check Box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Կորոնավիրուսի համավարակի հետևանքների հաղթահարում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35</xdr:row>
          <xdr:rowOff>0</xdr:rowOff>
        </xdr:from>
        <xdr:to>
          <xdr:col>2</xdr:col>
          <xdr:colOff>3105150</xdr:colOff>
          <xdr:row>36</xdr:row>
          <xdr:rowOff>9525</xdr:rowOff>
        </xdr:to>
        <xdr:sp macro="" textlink="">
          <xdr:nvSpPr>
            <xdr:cNvPr id="13314" name="Check Box 2" hidden="1">
              <a:extLst>
                <a:ext uri="{63B3BB69-23CF-44E3-9099-C40C66FF867C}">
                  <a14:compatExt spid="_x0000_s13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Գենդերային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37</xdr:row>
          <xdr:rowOff>0</xdr:rowOff>
        </xdr:from>
        <xdr:to>
          <xdr:col>3</xdr:col>
          <xdr:colOff>1019175</xdr:colOff>
          <xdr:row>37</xdr:row>
          <xdr:rowOff>161925</xdr:rowOff>
        </xdr:to>
        <xdr:sp macro="" textlink="">
          <xdr:nvSpPr>
            <xdr:cNvPr id="13315" name="Check Box 3" hidden="1">
              <a:extLst>
                <a:ext uri="{63B3BB69-23CF-44E3-9099-C40C66FF867C}">
                  <a14:compatExt spid="_x0000_s13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Այլ միջոլորտային (խաչվող) բնույթի քաղաքականություն (նկարագրել)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35</xdr:row>
          <xdr:rowOff>180975</xdr:rowOff>
        </xdr:from>
        <xdr:to>
          <xdr:col>3</xdr:col>
          <xdr:colOff>1933575</xdr:colOff>
          <xdr:row>36</xdr:row>
          <xdr:rowOff>180975</xdr:rowOff>
        </xdr:to>
        <xdr:sp macro="" textlink="">
          <xdr:nvSpPr>
            <xdr:cNvPr id="13316" name="Check Box 4" hidden="1">
              <a:extLst>
                <a:ext uri="{63B3BB69-23CF-44E3-9099-C40C66FF867C}">
                  <a14:compatExt spid="_x0000_s13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Կլիմայի փոփոխության մեղմման և հարմարվողականության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39</xdr:row>
          <xdr:rowOff>28575</xdr:rowOff>
        </xdr:from>
        <xdr:to>
          <xdr:col>10</xdr:col>
          <xdr:colOff>247650</xdr:colOff>
          <xdr:row>39</xdr:row>
          <xdr:rowOff>161925</xdr:rowOff>
        </xdr:to>
        <xdr:sp macro="" textlink="">
          <xdr:nvSpPr>
            <xdr:cNvPr id="13317" name="Check Box 5" hidden="1">
              <a:extLst>
                <a:ext uri="{63B3BB69-23CF-44E3-9099-C40C66FF867C}">
                  <a14:compatExt spid="_x0000_s133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«Տնտեսական մրցակցության պաշտպանության մասին» օրենքի 58-րդ հոդվածով նախատեսված եզրակացության առկայություն (կցել) կամ նման եզրակացության անհրաժեշտության բացակայության վերաբերյալ հիմնավորումների տրամադրում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40</xdr:row>
          <xdr:rowOff>28575</xdr:rowOff>
        </xdr:from>
        <xdr:to>
          <xdr:col>11</xdr:col>
          <xdr:colOff>9525</xdr:colOff>
          <xdr:row>41</xdr:row>
          <xdr:rowOff>0</xdr:rowOff>
        </xdr:to>
        <xdr:sp macro="" textlink="">
          <xdr:nvSpPr>
            <xdr:cNvPr id="13318" name="Check Box 6" hidden="1">
              <a:extLst>
                <a:ext uri="{63B3BB69-23CF-44E3-9099-C40C66FF867C}">
                  <a14:compatExt spid="_x0000_s13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«Շրջակա միջավայրի վրա ազդեցության գնահատման և փորձաքննության մասին» օրենքով նախատեսված փորձաքննության առկայություն (կցել)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41</xdr:row>
          <xdr:rowOff>9525</xdr:rowOff>
        </xdr:from>
        <xdr:to>
          <xdr:col>6</xdr:col>
          <xdr:colOff>1219200</xdr:colOff>
          <xdr:row>42</xdr:row>
          <xdr:rowOff>0</xdr:rowOff>
        </xdr:to>
        <xdr:sp macro="" textlink="">
          <xdr:nvSpPr>
            <xdr:cNvPr id="13319" name="Check Box 7" hidden="1">
              <a:extLst>
                <a:ext uri="{63B3BB69-23CF-44E3-9099-C40C66FF867C}">
                  <a14:compatExt spid="_x0000_s13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ՀՀ կառավարության 14.01.2021թ. N46-Լ որոշմամբ նախատեսված համապատասխան ԿԱԳ-ի առկայություն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1</xdr:col>
          <xdr:colOff>2933700</xdr:colOff>
          <xdr:row>12</xdr:row>
          <xdr:rowOff>47625</xdr:rowOff>
        </xdr:to>
        <xdr:sp macro="" textlink="">
          <xdr:nvSpPr>
            <xdr:cNvPr id="13320" name="Check Box 8" hidden="1">
              <a:extLst>
                <a:ext uri="{63B3BB69-23CF-44E3-9099-C40C66FF867C}">
                  <a14:compatExt spid="_x0000_s13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Նոր ծրագիր (հիմնավորումներ և բացատրություններ)՝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85725</xdr:colOff>
          <xdr:row>34</xdr:row>
          <xdr:rowOff>9525</xdr:rowOff>
        </xdr:from>
        <xdr:to>
          <xdr:col>3</xdr:col>
          <xdr:colOff>1371600</xdr:colOff>
          <xdr:row>35</xdr:row>
          <xdr:rowOff>38100</xdr:rowOff>
        </xdr:to>
        <xdr:sp macro="" textlink="">
          <xdr:nvSpPr>
            <xdr:cNvPr id="13321" name="Check Box 9" hidden="1">
              <a:extLst>
                <a:ext uri="{63B3BB69-23CF-44E3-9099-C40C66FF867C}">
                  <a14:compatExt spid="_x0000_s13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Կորոնավիրուսի համավարակի հետևանքների հաղթահարում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35</xdr:row>
          <xdr:rowOff>0</xdr:rowOff>
        </xdr:from>
        <xdr:to>
          <xdr:col>2</xdr:col>
          <xdr:colOff>3105150</xdr:colOff>
          <xdr:row>36</xdr:row>
          <xdr:rowOff>9525</xdr:rowOff>
        </xdr:to>
        <xdr:sp macro="" textlink="">
          <xdr:nvSpPr>
            <xdr:cNvPr id="13322" name="Check Box 10" hidden="1">
              <a:extLst>
                <a:ext uri="{63B3BB69-23CF-44E3-9099-C40C66FF867C}">
                  <a14:compatExt spid="_x0000_s13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Գենդերային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37</xdr:row>
          <xdr:rowOff>0</xdr:rowOff>
        </xdr:from>
        <xdr:to>
          <xdr:col>3</xdr:col>
          <xdr:colOff>1019175</xdr:colOff>
          <xdr:row>37</xdr:row>
          <xdr:rowOff>161925</xdr:rowOff>
        </xdr:to>
        <xdr:sp macro="" textlink="">
          <xdr:nvSpPr>
            <xdr:cNvPr id="13323" name="Check Box 11" hidden="1">
              <a:extLst>
                <a:ext uri="{63B3BB69-23CF-44E3-9099-C40C66FF867C}">
                  <a14:compatExt spid="_x0000_s13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Այլ միջոլորտային (խաչվող) բնույթի քաղաքականություն (նկարագրել)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35</xdr:row>
          <xdr:rowOff>180975</xdr:rowOff>
        </xdr:from>
        <xdr:to>
          <xdr:col>3</xdr:col>
          <xdr:colOff>1933575</xdr:colOff>
          <xdr:row>36</xdr:row>
          <xdr:rowOff>180975</xdr:rowOff>
        </xdr:to>
        <xdr:sp macro="" textlink="">
          <xdr:nvSpPr>
            <xdr:cNvPr id="13324" name="Check Box 12" hidden="1">
              <a:extLst>
                <a:ext uri="{63B3BB69-23CF-44E3-9099-C40C66FF867C}">
                  <a14:compatExt spid="_x0000_s13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Կլիմայի փոփոխության մեղմման և հարմարվողականության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41</xdr:row>
          <xdr:rowOff>9525</xdr:rowOff>
        </xdr:from>
        <xdr:to>
          <xdr:col>6</xdr:col>
          <xdr:colOff>1219200</xdr:colOff>
          <xdr:row>42</xdr:row>
          <xdr:rowOff>0</xdr:rowOff>
        </xdr:to>
        <xdr:sp macro="" textlink="">
          <xdr:nvSpPr>
            <xdr:cNvPr id="13325" name="Check Box 13" hidden="1">
              <a:extLst>
                <a:ext uri="{63B3BB69-23CF-44E3-9099-C40C66FF867C}">
                  <a14:compatExt spid="_x0000_s13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ՀՀ կառավարության 14.01.2021թ. N46-Լ որոշմամբ նախատեսված համապատասխան ԿԱԳ-ի առկայություն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1</xdr:col>
          <xdr:colOff>2933700</xdr:colOff>
          <xdr:row>12</xdr:row>
          <xdr:rowOff>47625</xdr:rowOff>
        </xdr:to>
        <xdr:sp macro="" textlink="">
          <xdr:nvSpPr>
            <xdr:cNvPr id="13326" name="Check Box 14" hidden="1">
              <a:extLst>
                <a:ext uri="{63B3BB69-23CF-44E3-9099-C40C66FF867C}">
                  <a14:compatExt spid="_x0000_s13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Նոր ծրագիր (հիմնավորումներ և բացատրություններ)8՝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9.xml"/><Relationship Id="rId13" Type="http://schemas.openxmlformats.org/officeDocument/2006/relationships/ctrlProp" Target="../ctrlProps/ctrlProp24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18.xml"/><Relationship Id="rId12" Type="http://schemas.openxmlformats.org/officeDocument/2006/relationships/ctrlProp" Target="../ctrlProps/ctrlProp23.xml"/><Relationship Id="rId17" Type="http://schemas.openxmlformats.org/officeDocument/2006/relationships/ctrlProp" Target="../ctrlProps/ctrlProp28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27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7.xml"/><Relationship Id="rId11" Type="http://schemas.openxmlformats.org/officeDocument/2006/relationships/ctrlProp" Target="../ctrlProps/ctrlProp22.xml"/><Relationship Id="rId5" Type="http://schemas.openxmlformats.org/officeDocument/2006/relationships/ctrlProp" Target="../ctrlProps/ctrlProp16.xml"/><Relationship Id="rId15" Type="http://schemas.openxmlformats.org/officeDocument/2006/relationships/ctrlProp" Target="../ctrlProps/ctrlProp26.xml"/><Relationship Id="rId10" Type="http://schemas.openxmlformats.org/officeDocument/2006/relationships/ctrlProp" Target="../ctrlProps/ctrlProp21.xml"/><Relationship Id="rId4" Type="http://schemas.openxmlformats.org/officeDocument/2006/relationships/ctrlProp" Target="../ctrlProps/ctrlProp15.xml"/><Relationship Id="rId9" Type="http://schemas.openxmlformats.org/officeDocument/2006/relationships/ctrlProp" Target="../ctrlProps/ctrlProp20.xml"/><Relationship Id="rId14" Type="http://schemas.openxmlformats.org/officeDocument/2006/relationships/ctrlProp" Target="../ctrlProps/ctrlProp2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Y15"/>
  <sheetViews>
    <sheetView topLeftCell="I1" workbookViewId="0">
      <selection activeCell="F9" sqref="F9"/>
    </sheetView>
  </sheetViews>
  <sheetFormatPr defaultRowHeight="15" x14ac:dyDescent="0.25"/>
  <cols>
    <col min="2" max="2" width="13.5703125" customWidth="1"/>
    <col min="3" max="3" width="11.42578125" customWidth="1"/>
    <col min="4" max="4" width="18.7109375" customWidth="1"/>
    <col min="5" max="5" width="20.5703125" customWidth="1"/>
    <col min="6" max="8" width="15.140625" customWidth="1"/>
    <col min="9" max="11" width="12.5703125" customWidth="1"/>
    <col min="12" max="12" width="20" customWidth="1"/>
    <col min="13" max="13" width="37.28515625" customWidth="1"/>
    <col min="14" max="14" width="32.140625" bestFit="1" customWidth="1"/>
    <col min="15" max="15" width="21.42578125" customWidth="1"/>
    <col min="16" max="16" width="22.42578125" customWidth="1"/>
    <col min="17" max="17" width="18.42578125" customWidth="1"/>
    <col min="18" max="18" width="30.140625" customWidth="1"/>
    <col min="19" max="19" width="18.140625" customWidth="1"/>
    <col min="20" max="20" width="15.28515625" customWidth="1"/>
    <col min="21" max="21" width="15.7109375" customWidth="1"/>
    <col min="22" max="22" width="10.7109375" customWidth="1"/>
    <col min="23" max="23" width="11.42578125" customWidth="1"/>
    <col min="25" max="25" width="14.85546875" hidden="1" customWidth="1"/>
  </cols>
  <sheetData>
    <row r="1" spans="1:18" x14ac:dyDescent="0.25">
      <c r="A1" s="8" t="s">
        <v>121</v>
      </c>
    </row>
    <row r="2" spans="1:18" ht="17.25" x14ac:dyDescent="0.25">
      <c r="A2" s="9"/>
    </row>
    <row r="3" spans="1:18" ht="15.75" x14ac:dyDescent="0.25">
      <c r="A3" s="8" t="s">
        <v>82</v>
      </c>
    </row>
    <row r="5" spans="1:18" ht="27.75" customHeight="1" x14ac:dyDescent="0.25">
      <c r="B5" s="75" t="s">
        <v>83</v>
      </c>
      <c r="C5" s="75"/>
      <c r="D5" s="68" t="s">
        <v>10</v>
      </c>
      <c r="E5" s="68"/>
      <c r="F5" s="74" t="s">
        <v>84</v>
      </c>
      <c r="G5" s="74"/>
      <c r="H5" s="74"/>
      <c r="I5" s="74" t="s">
        <v>85</v>
      </c>
      <c r="J5" s="74"/>
      <c r="K5" s="74"/>
      <c r="L5" s="72" t="s">
        <v>8</v>
      </c>
      <c r="M5" s="72" t="s">
        <v>86</v>
      </c>
      <c r="N5" s="72" t="s">
        <v>87</v>
      </c>
      <c r="O5" s="72" t="s">
        <v>23</v>
      </c>
      <c r="P5" s="68" t="s">
        <v>46</v>
      </c>
      <c r="Q5" s="68" t="s">
        <v>47</v>
      </c>
      <c r="R5" s="68" t="s">
        <v>88</v>
      </c>
    </row>
    <row r="6" spans="1:18" x14ac:dyDescent="0.25">
      <c r="B6" s="33" t="s">
        <v>11</v>
      </c>
      <c r="C6" s="33" t="s">
        <v>12</v>
      </c>
      <c r="D6" s="4" t="s">
        <v>48</v>
      </c>
      <c r="E6" s="33" t="s">
        <v>12</v>
      </c>
      <c r="F6" s="48" t="s">
        <v>1</v>
      </c>
      <c r="G6" s="48" t="s">
        <v>13</v>
      </c>
      <c r="H6" s="34" t="s">
        <v>134</v>
      </c>
      <c r="I6" s="34" t="s">
        <v>1</v>
      </c>
      <c r="J6" s="34" t="s">
        <v>13</v>
      </c>
      <c r="K6" s="34" t="s">
        <v>134</v>
      </c>
      <c r="L6" s="73"/>
      <c r="M6" s="73"/>
      <c r="N6" s="73"/>
      <c r="O6" s="73"/>
      <c r="P6" s="68"/>
      <c r="Q6" s="68"/>
      <c r="R6" s="68"/>
    </row>
    <row r="7" spans="1:18" ht="409.5" x14ac:dyDescent="0.25">
      <c r="B7" s="35">
        <f>'Հ2 Ձև2 _11003'!C11</f>
        <v>1103</v>
      </c>
      <c r="C7" s="35">
        <f>'Հ2 Ձև2 _11003'!C18</f>
        <v>11003</v>
      </c>
      <c r="D7" s="35" t="str">
        <f>'Հ2 Ձև2 _11003'!C10</f>
        <v>Քաղաքաշինության և ճարտարապետության բնագավառում պետական քաղաքականության իրականացում և կանոնակարգում</v>
      </c>
      <c r="E7" s="35" t="str">
        <f>'Հ2 Ձև2 _11003'!C17</f>
        <v>Քաղաքաշինական ծրագրային (տարածական պլանավորման) փաստաթղթեր</v>
      </c>
      <c r="F7" s="63">
        <f>'Հ2 Ձև2 _11003'!D82</f>
        <v>73860</v>
      </c>
      <c r="G7" s="63">
        <f>'Հ2 Ձև2 _11003'!E82</f>
        <v>91105.8</v>
      </c>
      <c r="H7" s="63">
        <f>'Հ2 Ձև2 _11003'!F82</f>
        <v>163659.68</v>
      </c>
      <c r="I7" s="63">
        <f>+'Հ2 Ձև2 _11003'!D88</f>
        <v>73860</v>
      </c>
      <c r="J7" s="63">
        <f>+'Հ2 Ձև2 _11003'!E88</f>
        <v>91105.8</v>
      </c>
      <c r="K7" s="63">
        <f>+'Հ2 Ձև2 _11003'!F88</f>
        <v>163659.68</v>
      </c>
      <c r="L7" s="35" t="str">
        <f>'Հ2 Ձև2 _11003'!C33</f>
        <v>Երևան, Գյումրի, Վանաձոր քաղաքների մուտքերին հարող միջպետական  նշանակության պետական ավտոմոբիլային ճանապարհներին կից հատուկ կարգավորման գոտիների տարածքների կառուցապատման միասնական սխեմաների մշակում, կառուցապատման գոտիավորման նախագծերի միջոցով կառուցապատման չափորոշիչների սահմանում, որը միտված է կատարված և հետագա կառուցապաման կանոնակարգմանը և համահունչ միջավայրի ձևավորմանը          :  ՀՀ վարչատարածքային միավորների կամ դրանց խմբերի համար լանդշաֆտային, առողջարանային, ռեկրեացիոն համակարգի տարածքային գլխավոր նախագծի մշակում,Հայաստանի վարչատարածքային միավորների կամ դրանց խմբերի համար զբոսաշրջային ռեսուրսների և ներուժի համալիր գնահատման և գույքագրման հենքի վրա խնայողական օգտագործմանը միտված միասնական փոխկապակցված զբոսաշրջային գոտիների տեղաբաշխման, զբոսաշրջային համակարգի կազմակերպման գլխավոր նախագծի մշակում: Գյումրի, Գորիս, Աշտարակ քաղաքների պատմական կառուցապատման, ճարտարապետական և բնական ժառանգության քաղաքաշինական ռեաբիլիտացիայի նախագծերի մշակում:</v>
      </c>
      <c r="M7" s="35" t="str">
        <f>'Հ2 Ձև2 _11003'!B51</f>
        <v>Երևան, Գյումրի, Վանաձոր քաղաքների մուտքերին հարող միջպետական  նշանակության պետական ավտոմոբիլային ճանապարհներին կից հատուկ կարգավորման գոտիների տարածքներում գոտիավորման նախագծերի միջոցով կունենանք քաղաքաշինական չափորոշիչներին համապատասխան կառուցապատում: ՀՀ վարչատարածքային միավորների  կամ դրանց խմբերի համար լանդշաֆտային, առողջարանային, ռեկրեացիոն համակարգի տարածքային գլխավոր նախագծի մշակման միջոցով Հայաստանի վարչատարածքային միավորների կամ դրանց խմբերի համար կունենանք զբոսաշրջային ռեսուրսների և ներուժի համալիր գնահատման և գույքագրման հենքի վրա խնայողական օգտագործմանը միտված միասնական փոխկապակցված զբոսաշրջային գոտիների տեղաբաշխման, զբոսաշրջային համակարգի կազմակերպման գլխավոր նախագիծ: Գյումրի, Գորիս, Աշտարակ քաղաքների պատմական կառուցապատման, ճարտարապետական և բնական ժառանգության քաղաքաշինական ռեաբիլիտացիայի նախագծերի մշակման միջոցով ՀԳյումրի, Գորիս, Աշտարակ քաղաքների պատմական կառուցապատման, ճարտարապետական և բնական ժառանգության քաղաքաշինական ռեաբիլիտացիայի ծրարգրերի կազմակերպման  նախագիծ:</v>
      </c>
      <c r="N7" s="35" t="str">
        <f>'Հ2 Ձև2 _11003'!B55</f>
        <v>Երևան, Գյումրի, Վանաձոր քաղաքների մուտքերին հարող միջպետական  նշանակության պետական ավտոմոբիլային ճանապարհներին կից հատուկ կարգավորման գոտիների տարածքներում կունենանք անկանոն և տարերային կառուցապատում: Հայաստանի Հանրապետության համար կունենանք տարաբնակեցման գլխավոր նախագիծ: ՀՀ վարչատարածքային միավորների կամ դրանց խմբերի համար լանդշաֆտային, առողջարանային, ռեկրեացիոն համակարգի տարածքներում  կունենանք միասնական փոխկապակցված զբոսաշրջային գոտիների տեղաբաշխման, զբոսաշրջային համակարգի կազմակերպման բացակայություն և անկանոնություն: Գյումրի, Գորիս, Աշտարակ քաղաքների պատմական կառուցապատման, ճարտարապետական և բնական ժառանգության քաղաքաշինական ռեաբիլիտացիայի նախագծերի մշակմամբ  կունենանք մպատմական կառուցապատման, ճարտարապետական և բնական ժառանգության քաղաքաշինական ռեաբիլիտացիայի տարածքների կազմակերպման բացակայություն և անկանոնություն:</v>
      </c>
      <c r="O7" s="35" t="str">
        <f>'Հ2 Ձև2 _11003'!C23</f>
        <v>Գոյություն ունեցող միջոցառման ընդլայնում</v>
      </c>
      <c r="P7" s="35">
        <v>2022</v>
      </c>
      <c r="Q7" s="35" t="str">
        <f>'Հ2 Ձև2 _11003'!C14</f>
        <v>շարունակական</v>
      </c>
      <c r="R7" s="35" t="str">
        <f>'Հ2 Ձև2 _11003'!B29</f>
        <v>Հայեցողական (շարունակական)</v>
      </c>
    </row>
    <row r="8" spans="1:18" ht="113.25" customHeight="1" x14ac:dyDescent="0.25">
      <c r="B8" s="35">
        <f>+Հ2Ձև_21001.!C11</f>
        <v>1103</v>
      </c>
      <c r="C8" s="35">
        <f>+Հ2Ձև_21001.!C18</f>
        <v>21001</v>
      </c>
      <c r="D8" s="35" t="str">
        <f>+D7</f>
        <v>Քաղաքաշինության և ճարտարապետության բնագավառում պետական քաղաքականության իրականացում և կանոնակարգում</v>
      </c>
      <c r="E8" s="35" t="str">
        <f>+Հ2Ձև_21001.!C10</f>
        <v>Քաղաքաշինության բնագավառում պետական ծրագրերի իրականացման ապահովում</v>
      </c>
      <c r="F8" s="63">
        <f>Հ2Ձև_21001.!D74</f>
        <v>2000000</v>
      </c>
      <c r="G8" s="63">
        <f>Հ2Ձև_21001.!E74</f>
        <v>2000000</v>
      </c>
      <c r="H8" s="63">
        <f>Հ2Ձև_21001.!F74</f>
        <v>2500000</v>
      </c>
      <c r="I8" s="63">
        <f>+Հ2Ձև_21001.!D80</f>
        <v>2000000</v>
      </c>
      <c r="J8" s="63">
        <f>+Հ2Ձև_21001.!E80</f>
        <v>2000000</v>
      </c>
      <c r="K8" s="63">
        <f>+Հ2Ձև_21001.!F80</f>
        <v>2500000</v>
      </c>
      <c r="L8" s="63" t="str">
        <f>+Հ2Ձև_21001.!C33</f>
        <v>Վթարային շենքերի փոխարեն նոր՝ քաղաքաշինական նորմերի պահանջներին համապատասխանող երկրաշարժադիմացկուն բազմաբնակարան շենքերի կառուցում
Վթարային բնակֆոնդի բնակիչների  կյանքին, առողջությանը, գույքին սպառնացող վտանգի նվազեցում:</v>
      </c>
      <c r="M8" s="66" t="str">
        <f>+Հ2Ձև_21001.!B51</f>
        <v>Վթարային շենքերի փոխարեն նոր՝ քաղաքաշինական նորմերի պահանջներին համապատասխանող երկրաշարժադիմացկուն բազմաբնակարան շենքերի կառուցում
Վթարային բնակֆոնդի բնակիչների  կյանքին, առողջությանը, գույքին սպառնացող վտանգի նվազեցում:</v>
      </c>
      <c r="N8" s="66" t="str">
        <f>+Հ2Ձև_21001.!B51</f>
        <v>Վթարային շենքերի փոխարեն նոր՝ քաղաքաշինական նորմերի պահանջներին համապատասխանող երկրաշարժադիմացկուն բազմաբնակարան շենքերի կառուցում
Վթարային բնակֆոնդի բնակիչների  կյանքին, առողջությանը, գույքին սպառնացող վտանգի նվազեցում:</v>
      </c>
      <c r="O8" s="35" t="str">
        <f>+Հ2Ձև_21001.!C23</f>
        <v>Գոյություն ունեցող միջոցառման ընդլայնում</v>
      </c>
      <c r="P8" s="65">
        <f>+Հ2Ձև_21001.!C13</f>
        <v>2025</v>
      </c>
      <c r="Q8" s="63" t="str">
        <f>+Հ2Ձև_21001.!C14</f>
        <v>շարունակական</v>
      </c>
      <c r="R8" s="63" t="str">
        <f>+Հ2Ձև_21001.!B29</f>
        <v>Հայեցողական (շարունակական)</v>
      </c>
    </row>
    <row r="9" spans="1:18" x14ac:dyDescent="0.25">
      <c r="B9" s="35"/>
      <c r="C9" s="35"/>
      <c r="D9" s="35"/>
      <c r="E9" s="35"/>
      <c r="F9" s="29"/>
      <c r="G9" s="29"/>
      <c r="H9" s="29"/>
      <c r="I9" s="29"/>
      <c r="J9" s="29"/>
      <c r="K9" s="29"/>
      <c r="L9" s="35"/>
      <c r="M9" s="35"/>
      <c r="N9" s="35"/>
      <c r="O9" s="35"/>
      <c r="P9" s="29"/>
      <c r="Q9" s="29"/>
      <c r="R9" s="35"/>
    </row>
    <row r="10" spans="1:18" x14ac:dyDescent="0.25">
      <c r="B10" s="69" t="s">
        <v>4</v>
      </c>
      <c r="C10" s="70"/>
      <c r="D10" s="70"/>
      <c r="E10" s="71"/>
      <c r="F10" s="47">
        <f>SUM(F7:F9)</f>
        <v>2073860</v>
      </c>
      <c r="G10" s="47">
        <f t="shared" ref="G10:K10" si="0">SUM(G7:G9)</f>
        <v>2091105.8</v>
      </c>
      <c r="H10" s="47">
        <f t="shared" si="0"/>
        <v>2663659.6800000002</v>
      </c>
      <c r="I10" s="47">
        <f t="shared" si="0"/>
        <v>2073860</v>
      </c>
      <c r="J10" s="47">
        <f t="shared" si="0"/>
        <v>2091105.8</v>
      </c>
      <c r="K10" s="47">
        <f t="shared" si="0"/>
        <v>2663659.6800000002</v>
      </c>
      <c r="L10" s="36" t="s">
        <v>49</v>
      </c>
      <c r="M10" s="36" t="s">
        <v>49</v>
      </c>
      <c r="N10" s="36" t="s">
        <v>49</v>
      </c>
      <c r="O10" s="36" t="s">
        <v>49</v>
      </c>
      <c r="P10" s="36" t="s">
        <v>49</v>
      </c>
      <c r="Q10" s="36" t="s">
        <v>49</v>
      </c>
      <c r="R10" s="36" t="s">
        <v>49</v>
      </c>
    </row>
    <row r="14" spans="1:18" x14ac:dyDescent="0.25">
      <c r="A14" t="s">
        <v>122</v>
      </c>
      <c r="B14" s="37" t="s">
        <v>50</v>
      </c>
      <c r="C14" s="37"/>
      <c r="D14" s="37"/>
      <c r="E14" s="37"/>
    </row>
    <row r="15" spans="1:18" x14ac:dyDescent="0.25">
      <c r="A15" t="s">
        <v>123</v>
      </c>
      <c r="B15" t="s">
        <v>51</v>
      </c>
    </row>
  </sheetData>
  <mergeCells count="12">
    <mergeCell ref="R5:R6"/>
    <mergeCell ref="B10:E10"/>
    <mergeCell ref="O5:O6"/>
    <mergeCell ref="I5:K5"/>
    <mergeCell ref="F5:H5"/>
    <mergeCell ref="P5:P6"/>
    <mergeCell ref="Q5:Q6"/>
    <mergeCell ref="B5:C5"/>
    <mergeCell ref="D5:E5"/>
    <mergeCell ref="M5:M6"/>
    <mergeCell ref="N5:N6"/>
    <mergeCell ref="L5:L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00"/>
  <sheetViews>
    <sheetView tabSelected="1" topLeftCell="A88" workbookViewId="0">
      <selection activeCell="B102" sqref="B102"/>
    </sheetView>
  </sheetViews>
  <sheetFormatPr defaultRowHeight="15" x14ac:dyDescent="0.25"/>
  <cols>
    <col min="1" max="1" width="9.140625" style="1"/>
    <col min="2" max="2" width="62.42578125" style="2" customWidth="1"/>
    <col min="3" max="3" width="50.28515625" style="1" customWidth="1"/>
    <col min="4" max="4" width="45.140625" style="1" customWidth="1"/>
    <col min="5" max="5" width="41.7109375" style="1" customWidth="1"/>
    <col min="6" max="6" width="15.5703125" style="1" bestFit="1" customWidth="1"/>
    <col min="7" max="7" width="28.28515625" style="1" customWidth="1"/>
    <col min="8" max="8" width="4" style="1" hidden="1" customWidth="1"/>
    <col min="9" max="10" width="7.85546875" style="1" hidden="1" customWidth="1"/>
    <col min="11" max="16384" width="9.140625" style="1"/>
  </cols>
  <sheetData>
    <row r="1" spans="1:10" ht="19.5" x14ac:dyDescent="0.25">
      <c r="A1" s="8" t="s">
        <v>89</v>
      </c>
      <c r="B1" s="1"/>
      <c r="C1" s="6"/>
      <c r="D1" s="6"/>
      <c r="E1" s="3"/>
      <c r="F1" s="3"/>
      <c r="H1" s="3" t="s">
        <v>19</v>
      </c>
      <c r="I1" s="3" t="s">
        <v>24</v>
      </c>
      <c r="J1" s="1" t="s">
        <v>26</v>
      </c>
    </row>
    <row r="2" spans="1:10" ht="17.25" x14ac:dyDescent="0.25">
      <c r="A2" s="10"/>
      <c r="B2" s="11"/>
      <c r="C2" s="6"/>
      <c r="D2" s="6"/>
      <c r="E2" s="3"/>
      <c r="F2" s="3"/>
      <c r="H2" s="3" t="s">
        <v>20</v>
      </c>
      <c r="I2" s="1" t="s">
        <v>52</v>
      </c>
      <c r="J2" s="23" t="s">
        <v>14</v>
      </c>
    </row>
    <row r="3" spans="1:10" ht="17.25" x14ac:dyDescent="0.25">
      <c r="A3" s="12" t="s">
        <v>16</v>
      </c>
      <c r="B3" s="11"/>
      <c r="C3" s="6"/>
      <c r="D3" s="6"/>
      <c r="E3" s="3"/>
      <c r="F3" s="3"/>
      <c r="H3" s="3" t="s">
        <v>21</v>
      </c>
      <c r="I3" s="1" t="s">
        <v>53</v>
      </c>
      <c r="J3" s="23" t="s">
        <v>27</v>
      </c>
    </row>
    <row r="4" spans="1:10" ht="17.25" x14ac:dyDescent="0.25">
      <c r="A4" s="10"/>
      <c r="B4" s="11"/>
      <c r="C4" s="6"/>
      <c r="D4" s="6"/>
      <c r="E4" s="3"/>
      <c r="F4" s="3"/>
      <c r="H4" s="3" t="s">
        <v>22</v>
      </c>
      <c r="J4" s="23" t="s">
        <v>28</v>
      </c>
    </row>
    <row r="5" spans="1:10" ht="17.25" x14ac:dyDescent="0.25">
      <c r="A5" s="10"/>
      <c r="B5" s="13" t="s">
        <v>90</v>
      </c>
      <c r="C5" s="14" t="s">
        <v>124</v>
      </c>
      <c r="D5" s="6"/>
      <c r="E5" s="3"/>
      <c r="F5" s="3"/>
      <c r="G5" s="3"/>
    </row>
    <row r="6" spans="1:10" ht="69.75" customHeight="1" x14ac:dyDescent="0.25">
      <c r="A6" s="10"/>
      <c r="B6" s="13" t="s">
        <v>91</v>
      </c>
      <c r="C6" s="43" t="s">
        <v>153</v>
      </c>
      <c r="D6" s="6"/>
      <c r="E6" s="3"/>
      <c r="F6" s="3"/>
      <c r="G6" s="3"/>
    </row>
    <row r="7" spans="1:10" ht="17.25" x14ac:dyDescent="0.25">
      <c r="A7" s="10"/>
      <c r="B7" s="11"/>
      <c r="C7" s="6"/>
      <c r="D7" s="6"/>
      <c r="E7" s="3"/>
      <c r="F7" s="3"/>
      <c r="G7" s="3"/>
    </row>
    <row r="8" spans="1:10" ht="17.25" x14ac:dyDescent="0.25">
      <c r="A8" s="12" t="s">
        <v>17</v>
      </c>
      <c r="B8" s="11"/>
      <c r="C8" s="6"/>
      <c r="D8" s="6"/>
      <c r="E8" s="3"/>
      <c r="F8" s="3"/>
      <c r="G8" s="3"/>
    </row>
    <row r="9" spans="1:10" ht="17.25" x14ac:dyDescent="0.25">
      <c r="A9" s="12"/>
      <c r="B9" s="11"/>
      <c r="C9" s="6"/>
      <c r="D9" s="6"/>
      <c r="E9" s="3"/>
      <c r="F9" s="3"/>
      <c r="G9" s="3"/>
    </row>
    <row r="10" spans="1:10" ht="40.5" x14ac:dyDescent="0.25">
      <c r="A10" s="12"/>
      <c r="B10" s="13" t="s">
        <v>92</v>
      </c>
      <c r="C10" s="41" t="s">
        <v>128</v>
      </c>
      <c r="G10" s="3"/>
    </row>
    <row r="11" spans="1:10" ht="17.25" x14ac:dyDescent="0.25">
      <c r="A11" s="12"/>
      <c r="B11" s="13" t="s">
        <v>93</v>
      </c>
      <c r="C11" s="14">
        <v>1103</v>
      </c>
      <c r="G11" s="3"/>
    </row>
    <row r="12" spans="1:10" ht="17.25" x14ac:dyDescent="0.25">
      <c r="A12" s="12"/>
      <c r="B12" s="18"/>
      <c r="C12" s="16"/>
      <c r="D12" s="6"/>
      <c r="E12" s="3"/>
      <c r="F12" s="3"/>
      <c r="G12" s="3"/>
    </row>
    <row r="13" spans="1:10" ht="17.25" x14ac:dyDescent="0.25">
      <c r="A13" s="12"/>
      <c r="B13" s="13" t="s">
        <v>36</v>
      </c>
      <c r="C13" s="14">
        <v>2017</v>
      </c>
      <c r="D13" s="6"/>
      <c r="E13" s="3"/>
      <c r="F13" s="3"/>
      <c r="G13" s="3"/>
    </row>
    <row r="14" spans="1:10" ht="17.25" x14ac:dyDescent="0.25">
      <c r="A14" s="12"/>
      <c r="B14" s="13" t="s">
        <v>95</v>
      </c>
      <c r="C14" s="14" t="s">
        <v>125</v>
      </c>
      <c r="D14" s="6"/>
      <c r="E14" s="3"/>
      <c r="F14" s="3"/>
      <c r="G14" s="3"/>
    </row>
    <row r="15" spans="1:10" ht="17.25" x14ac:dyDescent="0.25">
      <c r="A15" s="12"/>
      <c r="B15" s="11"/>
      <c r="C15" s="15"/>
      <c r="D15" s="6"/>
      <c r="E15" s="3"/>
      <c r="F15" s="3"/>
      <c r="G15" s="3"/>
    </row>
    <row r="16" spans="1:10" ht="17.25" x14ac:dyDescent="0.25">
      <c r="A16" s="12" t="s">
        <v>18</v>
      </c>
      <c r="B16" s="11"/>
      <c r="C16" s="15"/>
      <c r="D16" s="6"/>
      <c r="E16" s="3"/>
      <c r="F16" s="3"/>
      <c r="G16" s="3"/>
    </row>
    <row r="17" spans="1:10" ht="27" x14ac:dyDescent="0.25">
      <c r="B17" s="13" t="s">
        <v>96</v>
      </c>
      <c r="C17" s="41" t="s">
        <v>133</v>
      </c>
      <c r="D17" s="6"/>
      <c r="E17" s="3"/>
      <c r="F17" s="3"/>
      <c r="G17" s="3"/>
    </row>
    <row r="18" spans="1:10" ht="17.25" x14ac:dyDescent="0.25">
      <c r="A18" s="12"/>
      <c r="B18" s="13" t="s">
        <v>98</v>
      </c>
      <c r="C18" s="14">
        <v>11003</v>
      </c>
      <c r="D18" s="6"/>
      <c r="E18" s="3"/>
      <c r="F18" s="3"/>
      <c r="G18" s="3"/>
    </row>
    <row r="19" spans="1:10" ht="17.25" x14ac:dyDescent="0.25">
      <c r="A19" s="12"/>
      <c r="B19" s="6"/>
      <c r="C19" s="6"/>
      <c r="D19" s="6"/>
      <c r="E19" s="3"/>
      <c r="F19" s="3"/>
      <c r="G19" s="3"/>
    </row>
    <row r="20" spans="1:10" ht="26.25" customHeight="1" x14ac:dyDescent="0.25">
      <c r="A20" s="12"/>
      <c r="B20" s="13" t="s">
        <v>97</v>
      </c>
      <c r="C20" s="19" t="s">
        <v>20</v>
      </c>
      <c r="F20" s="3"/>
      <c r="G20" s="3"/>
    </row>
    <row r="21" spans="1:10" ht="17.25" x14ac:dyDescent="0.25">
      <c r="A21" s="12"/>
      <c r="B21" s="1"/>
      <c r="C21" s="32" t="s">
        <v>20</v>
      </c>
      <c r="F21" s="3"/>
      <c r="G21" s="3"/>
    </row>
    <row r="22" spans="1:10" ht="17.25" x14ac:dyDescent="0.25">
      <c r="A22" s="12"/>
      <c r="B22" s="11"/>
      <c r="C22" s="15"/>
      <c r="D22" s="6"/>
      <c r="E22" s="3"/>
      <c r="F22" s="3"/>
      <c r="G22" s="3"/>
    </row>
    <row r="23" spans="1:10" ht="17.25" x14ac:dyDescent="0.25">
      <c r="A23" s="12"/>
      <c r="B23" s="13" t="s">
        <v>101</v>
      </c>
      <c r="C23" s="19" t="s">
        <v>53</v>
      </c>
      <c r="F23" s="3"/>
      <c r="G23" s="3"/>
    </row>
    <row r="24" spans="1:10" ht="17.25" x14ac:dyDescent="0.25">
      <c r="A24" s="12"/>
      <c r="B24" s="1"/>
      <c r="C24" s="32" t="s">
        <v>20</v>
      </c>
      <c r="D24" s="6"/>
      <c r="E24" s="3"/>
      <c r="F24" s="3"/>
      <c r="G24" s="3"/>
    </row>
    <row r="25" spans="1:10" ht="17.25" x14ac:dyDescent="0.25">
      <c r="A25" s="12"/>
      <c r="B25" s="11"/>
      <c r="C25" s="15"/>
      <c r="D25" s="6"/>
      <c r="E25" s="3"/>
      <c r="F25" s="3"/>
      <c r="G25" s="3"/>
    </row>
    <row r="26" spans="1:10" customFormat="1" ht="15.75" customHeight="1" x14ac:dyDescent="0.25">
      <c r="A26" s="12" t="s">
        <v>25</v>
      </c>
      <c r="C26" s="9"/>
      <c r="D26" s="9"/>
      <c r="E26" s="9"/>
      <c r="F26" s="9"/>
      <c r="G26" s="9"/>
      <c r="H26" s="9"/>
      <c r="I26" s="9"/>
      <c r="J26" s="9"/>
    </row>
    <row r="27" spans="1:10" customFormat="1" ht="17.25" x14ac:dyDescent="0.25">
      <c r="B27" s="9"/>
      <c r="C27" s="9"/>
      <c r="D27" s="9"/>
      <c r="E27" s="9"/>
      <c r="F27" s="9"/>
      <c r="G27" s="9"/>
      <c r="H27" s="9"/>
      <c r="I27" s="9"/>
      <c r="J27" s="9"/>
    </row>
    <row r="28" spans="1:10" customFormat="1" ht="42" x14ac:dyDescent="0.25">
      <c r="B28" s="20" t="s">
        <v>103</v>
      </c>
      <c r="C28" s="20" t="s">
        <v>104</v>
      </c>
      <c r="D28" s="20" t="s">
        <v>105</v>
      </c>
      <c r="E28" s="20" t="s">
        <v>106</v>
      </c>
      <c r="F28" s="9"/>
      <c r="G28" s="9"/>
      <c r="H28" s="9"/>
      <c r="I28" s="9"/>
      <c r="J28" s="9"/>
    </row>
    <row r="29" spans="1:10" customFormat="1" ht="243.75" x14ac:dyDescent="0.3">
      <c r="B29" s="21" t="s">
        <v>27</v>
      </c>
      <c r="C29" s="42" t="s">
        <v>126</v>
      </c>
      <c r="D29" s="21"/>
      <c r="E29" s="42" t="s">
        <v>141</v>
      </c>
      <c r="F29" s="22"/>
      <c r="G29" s="9"/>
      <c r="H29" s="9"/>
      <c r="I29" s="9"/>
      <c r="J29" s="22"/>
    </row>
    <row r="30" spans="1:10" ht="17.25" x14ac:dyDescent="0.25">
      <c r="A30" s="12"/>
      <c r="B30" s="11"/>
      <c r="C30" s="15"/>
      <c r="D30" s="6"/>
      <c r="E30" s="3"/>
      <c r="F30" s="3"/>
      <c r="G30" s="3"/>
    </row>
    <row r="31" spans="1:10" s="7" customFormat="1" ht="20.25" customHeight="1" x14ac:dyDescent="0.25">
      <c r="A31" s="12" t="s">
        <v>29</v>
      </c>
    </row>
    <row r="32" spans="1:10" s="7" customFormat="1" ht="15" customHeight="1" x14ac:dyDescent="0.25"/>
    <row r="33" spans="1:5" s="7" customFormat="1" ht="276" customHeight="1" x14ac:dyDescent="0.25">
      <c r="B33" s="13" t="s">
        <v>107</v>
      </c>
      <c r="C33" s="56" t="s">
        <v>154</v>
      </c>
    </row>
    <row r="34" spans="1:5" s="7" customFormat="1" ht="17.25" customHeight="1" x14ac:dyDescent="0.25"/>
    <row r="35" spans="1:5" s="7" customFormat="1" ht="16.5" customHeight="1" x14ac:dyDescent="0.25">
      <c r="B35" s="76" t="s">
        <v>108</v>
      </c>
      <c r="C35" s="24" t="s">
        <v>15</v>
      </c>
    </row>
    <row r="36" spans="1:5" s="7" customFormat="1" ht="15" customHeight="1" x14ac:dyDescent="0.25">
      <c r="B36" s="77"/>
    </row>
    <row r="37" spans="1:5" s="7" customFormat="1" ht="15" customHeight="1" x14ac:dyDescent="0.25">
      <c r="B37" s="77"/>
    </row>
    <row r="38" spans="1:5" s="7" customFormat="1" ht="15" customHeight="1" x14ac:dyDescent="0.25">
      <c r="B38" s="78"/>
      <c r="C38" s="25"/>
    </row>
    <row r="39" spans="1:5" s="7" customFormat="1" ht="15" customHeight="1" x14ac:dyDescent="0.25"/>
    <row r="40" spans="1:5" s="7" customFormat="1" ht="13.5" customHeight="1" x14ac:dyDescent="0.25">
      <c r="B40" s="76" t="s">
        <v>109</v>
      </c>
    </row>
    <row r="41" spans="1:5" s="7" customFormat="1" ht="13.5" x14ac:dyDescent="0.25">
      <c r="B41" s="77"/>
    </row>
    <row r="42" spans="1:5" s="7" customFormat="1" ht="13.5" x14ac:dyDescent="0.25">
      <c r="B42" s="78"/>
    </row>
    <row r="43" spans="1:5" s="7" customFormat="1" ht="13.5" x14ac:dyDescent="0.25"/>
    <row r="44" spans="1:5" s="7" customFormat="1" ht="13.5" x14ac:dyDescent="0.25"/>
    <row r="45" spans="1:5" s="7" customFormat="1" ht="15.75" x14ac:dyDescent="0.25">
      <c r="A45" s="57" t="s">
        <v>110</v>
      </c>
      <c r="B45" s="58"/>
    </row>
    <row r="46" spans="1:5" s="7" customFormat="1" ht="13.5" x14ac:dyDescent="0.25"/>
    <row r="47" spans="1:5" s="7" customFormat="1" ht="114" customHeight="1" x14ac:dyDescent="0.25">
      <c r="B47" s="79" t="s">
        <v>155</v>
      </c>
      <c r="C47" s="80"/>
      <c r="D47" s="80"/>
      <c r="E47" s="81"/>
    </row>
    <row r="48" spans="1:5" s="7" customFormat="1" ht="15" customHeight="1" x14ac:dyDescent="0.25"/>
    <row r="49" spans="1:7" s="7" customFormat="1" ht="15" customHeight="1" x14ac:dyDescent="0.25">
      <c r="A49" s="57" t="s">
        <v>111</v>
      </c>
      <c r="B49" s="58"/>
    </row>
    <row r="50" spans="1:7" s="7" customFormat="1" ht="15" customHeight="1" x14ac:dyDescent="0.25"/>
    <row r="51" spans="1:7" s="7" customFormat="1" ht="102.75" customHeight="1" x14ac:dyDescent="0.25">
      <c r="B51" s="79" t="s">
        <v>156</v>
      </c>
      <c r="C51" s="80"/>
      <c r="D51" s="80"/>
      <c r="E51" s="81"/>
    </row>
    <row r="52" spans="1:7" s="7" customFormat="1" ht="15" customHeight="1" x14ac:dyDescent="0.25"/>
    <row r="53" spans="1:7" s="7" customFormat="1" ht="15" customHeight="1" x14ac:dyDescent="0.25">
      <c r="A53" s="12" t="s">
        <v>112</v>
      </c>
    </row>
    <row r="54" spans="1:7" s="7" customFormat="1" ht="15" customHeight="1" x14ac:dyDescent="0.25"/>
    <row r="55" spans="1:7" s="7" customFormat="1" ht="66.75" customHeight="1" x14ac:dyDescent="0.25">
      <c r="B55" s="82" t="s">
        <v>157</v>
      </c>
      <c r="C55" s="83"/>
      <c r="D55" s="83"/>
      <c r="E55" s="84"/>
    </row>
    <row r="56" spans="1:7" s="7" customFormat="1" ht="13.5" x14ac:dyDescent="0.25"/>
    <row r="57" spans="1:7" s="7" customFormat="1" ht="14.25" x14ac:dyDescent="0.25">
      <c r="A57" s="12" t="s">
        <v>33</v>
      </c>
    </row>
    <row r="58" spans="1:7" s="7" customFormat="1" ht="13.5" x14ac:dyDescent="0.25"/>
    <row r="59" spans="1:7" s="7" customFormat="1" ht="15" customHeight="1" x14ac:dyDescent="0.25">
      <c r="B59" s="85" t="s">
        <v>113</v>
      </c>
      <c r="C59" s="85" t="s">
        <v>0</v>
      </c>
      <c r="D59" s="85" t="s">
        <v>9</v>
      </c>
      <c r="E59" s="85" t="s">
        <v>135</v>
      </c>
      <c r="F59" s="85" t="s">
        <v>136</v>
      </c>
      <c r="G59" s="38" t="s">
        <v>114</v>
      </c>
    </row>
    <row r="60" spans="1:7" s="7" customFormat="1" ht="13.5" x14ac:dyDescent="0.25">
      <c r="B60" s="86"/>
      <c r="C60" s="86"/>
      <c r="D60" s="86"/>
      <c r="E60" s="86"/>
      <c r="F60" s="86"/>
      <c r="G60" s="46" t="str">
        <f>C14</f>
        <v>շարունակական</v>
      </c>
    </row>
    <row r="61" spans="1:7" ht="51" x14ac:dyDescent="0.25">
      <c r="B61" s="44" t="s">
        <v>129</v>
      </c>
      <c r="C61" s="26" t="s">
        <v>127</v>
      </c>
      <c r="D61" s="28">
        <v>5</v>
      </c>
      <c r="E61" s="28"/>
      <c r="F61" s="26"/>
      <c r="G61" s="55">
        <v>2025</v>
      </c>
    </row>
    <row r="62" spans="1:7" ht="51" x14ac:dyDescent="0.25">
      <c r="B62" s="44" t="s">
        <v>130</v>
      </c>
      <c r="C62" s="26" t="s">
        <v>127</v>
      </c>
      <c r="D62" s="28">
        <v>4</v>
      </c>
      <c r="E62" s="28"/>
      <c r="F62" s="26"/>
      <c r="G62" s="55">
        <v>2025</v>
      </c>
    </row>
    <row r="63" spans="1:7" ht="51" x14ac:dyDescent="0.25">
      <c r="B63" s="44" t="s">
        <v>131</v>
      </c>
      <c r="C63" s="26" t="s">
        <v>127</v>
      </c>
      <c r="D63" s="28">
        <v>3</v>
      </c>
      <c r="E63" s="28"/>
      <c r="F63" s="27"/>
      <c r="G63" s="55">
        <v>2025</v>
      </c>
    </row>
    <row r="64" spans="1:7" x14ac:dyDescent="0.25">
      <c r="B64" s="44" t="s">
        <v>139</v>
      </c>
      <c r="C64" s="26" t="s">
        <v>127</v>
      </c>
      <c r="D64" s="28">
        <v>1</v>
      </c>
      <c r="E64" s="28"/>
      <c r="F64" s="27"/>
      <c r="G64" s="55" t="s">
        <v>140</v>
      </c>
    </row>
    <row r="65" spans="1:7" x14ac:dyDescent="0.25">
      <c r="B65" s="44" t="s">
        <v>137</v>
      </c>
      <c r="C65" s="26" t="s">
        <v>127</v>
      </c>
      <c r="D65" s="28"/>
      <c r="E65" s="28">
        <v>1</v>
      </c>
      <c r="F65" s="26"/>
      <c r="G65" s="55">
        <v>2026</v>
      </c>
    </row>
    <row r="66" spans="1:7" ht="38.25" x14ac:dyDescent="0.25">
      <c r="B66" s="44" t="s">
        <v>142</v>
      </c>
      <c r="C66" s="26" t="s">
        <v>127</v>
      </c>
      <c r="D66" s="28"/>
      <c r="E66" s="28"/>
      <c r="F66" s="26">
        <v>3</v>
      </c>
      <c r="G66" s="55" t="s">
        <v>143</v>
      </c>
    </row>
    <row r="67" spans="1:7" ht="38.25" x14ac:dyDescent="0.25">
      <c r="B67" s="44" t="s">
        <v>144</v>
      </c>
      <c r="C67" s="26" t="s">
        <v>127</v>
      </c>
      <c r="D67" s="28"/>
      <c r="E67" s="28"/>
      <c r="F67" s="26">
        <v>11</v>
      </c>
      <c r="G67" s="55" t="s">
        <v>143</v>
      </c>
    </row>
    <row r="68" spans="1:7" x14ac:dyDescent="0.25">
      <c r="B68" s="7"/>
    </row>
    <row r="69" spans="1:7" x14ac:dyDescent="0.25">
      <c r="A69" s="12" t="s">
        <v>34</v>
      </c>
      <c r="B69" s="7"/>
    </row>
    <row r="70" spans="1:7" x14ac:dyDescent="0.25">
      <c r="B70" s="7"/>
    </row>
    <row r="71" spans="1:7" x14ac:dyDescent="0.25">
      <c r="B71" s="85" t="s">
        <v>115</v>
      </c>
      <c r="C71" s="85" t="s">
        <v>2</v>
      </c>
      <c r="D71" s="85" t="s">
        <v>9</v>
      </c>
      <c r="E71" s="85" t="s">
        <v>135</v>
      </c>
      <c r="F71" s="85" t="s">
        <v>136</v>
      </c>
      <c r="G71" s="38" t="s">
        <v>40</v>
      </c>
    </row>
    <row r="72" spans="1:7" x14ac:dyDescent="0.25">
      <c r="B72" s="86"/>
      <c r="C72" s="86"/>
      <c r="D72" s="86"/>
      <c r="E72" s="86"/>
      <c r="F72" s="86"/>
      <c r="G72" s="38" t="str">
        <f>C14</f>
        <v>շարունակական</v>
      </c>
    </row>
    <row r="73" spans="1:7" x14ac:dyDescent="0.25">
      <c r="B73" s="45" t="s">
        <v>138</v>
      </c>
      <c r="C73" s="38" t="s">
        <v>3</v>
      </c>
      <c r="D73" s="50">
        <v>35860</v>
      </c>
      <c r="E73" s="50">
        <v>0</v>
      </c>
      <c r="F73" s="51"/>
      <c r="G73" s="55">
        <v>2025</v>
      </c>
    </row>
    <row r="74" spans="1:7" x14ac:dyDescent="0.25">
      <c r="B74" s="45" t="s">
        <v>138</v>
      </c>
      <c r="C74" s="38" t="s">
        <v>3</v>
      </c>
      <c r="D74" s="50">
        <v>38000</v>
      </c>
      <c r="E74" s="50">
        <v>91105.8</v>
      </c>
      <c r="F74" s="52"/>
      <c r="G74" s="55">
        <v>2026</v>
      </c>
    </row>
    <row r="75" spans="1:7" x14ac:dyDescent="0.25">
      <c r="B75" s="45" t="s">
        <v>138</v>
      </c>
      <c r="C75" s="59"/>
      <c r="D75" s="50"/>
      <c r="E75" s="50"/>
      <c r="F75" s="52">
        <f>112630.3+51029.38</f>
        <v>163659.68</v>
      </c>
      <c r="G75" s="55" t="s">
        <v>143</v>
      </c>
    </row>
    <row r="76" spans="1:7" x14ac:dyDescent="0.25">
      <c r="B76" s="17" t="s">
        <v>4</v>
      </c>
      <c r="C76" s="17" t="s">
        <v>3</v>
      </c>
      <c r="D76" s="53">
        <f>SUM(D73:D74)</f>
        <v>73860</v>
      </c>
      <c r="E76" s="53">
        <f>SUM(E73:E74)</f>
        <v>91105.8</v>
      </c>
      <c r="F76" s="53">
        <f>SUM(F73:F75)</f>
        <v>163659.68</v>
      </c>
      <c r="G76" s="53"/>
    </row>
    <row r="77" spans="1:7" x14ac:dyDescent="0.25">
      <c r="B77" s="1"/>
    </row>
    <row r="78" spans="1:7" x14ac:dyDescent="0.25">
      <c r="A78" s="12" t="s">
        <v>35</v>
      </c>
      <c r="B78" s="1"/>
    </row>
    <row r="79" spans="1:7" x14ac:dyDescent="0.25">
      <c r="B79" s="1"/>
    </row>
    <row r="80" spans="1:7" x14ac:dyDescent="0.25">
      <c r="B80" s="85" t="s">
        <v>116</v>
      </c>
      <c r="C80" s="85" t="s">
        <v>2</v>
      </c>
      <c r="D80" s="85" t="s">
        <v>9</v>
      </c>
      <c r="E80" s="85" t="s">
        <v>135</v>
      </c>
      <c r="F80" s="85" t="s">
        <v>136</v>
      </c>
      <c r="G80" s="38" t="s">
        <v>40</v>
      </c>
    </row>
    <row r="81" spans="1:7" x14ac:dyDescent="0.25">
      <c r="B81" s="86"/>
      <c r="C81" s="86"/>
      <c r="D81" s="86"/>
      <c r="E81" s="86"/>
      <c r="F81" s="86"/>
      <c r="G81" s="38" t="str">
        <f>C14</f>
        <v>շարունակական</v>
      </c>
    </row>
    <row r="82" spans="1:7" x14ac:dyDescent="0.25">
      <c r="B82" s="13" t="s">
        <v>43</v>
      </c>
      <c r="C82" s="30" t="s">
        <v>3</v>
      </c>
      <c r="D82" s="53">
        <f>D76</f>
        <v>73860</v>
      </c>
      <c r="E82" s="53">
        <f>E76</f>
        <v>91105.8</v>
      </c>
      <c r="F82" s="53">
        <f>F76</f>
        <v>163659.68</v>
      </c>
      <c r="G82" s="53"/>
    </row>
    <row r="83" spans="1:7" x14ac:dyDescent="0.25">
      <c r="B83" s="49" t="s">
        <v>41</v>
      </c>
      <c r="C83" s="30" t="s">
        <v>3</v>
      </c>
      <c r="D83" s="50">
        <f>+D76</f>
        <v>73860</v>
      </c>
      <c r="E83" s="50">
        <f>+E76</f>
        <v>91105.8</v>
      </c>
      <c r="F83" s="51">
        <f>+F76</f>
        <v>163659.68</v>
      </c>
      <c r="G83" s="54"/>
    </row>
    <row r="84" spans="1:7" ht="15" customHeight="1" x14ac:dyDescent="0.25">
      <c r="B84" s="49" t="s">
        <v>42</v>
      </c>
      <c r="C84" s="30" t="s">
        <v>3</v>
      </c>
      <c r="D84" s="50"/>
      <c r="E84" s="50"/>
      <c r="F84" s="51"/>
      <c r="G84" s="54"/>
    </row>
    <row r="85" spans="1:7" x14ac:dyDescent="0.25">
      <c r="B85" s="49" t="s">
        <v>45</v>
      </c>
      <c r="C85" s="30" t="s">
        <v>3</v>
      </c>
      <c r="D85" s="53">
        <f>SUM(D86:D87)</f>
        <v>0</v>
      </c>
      <c r="E85" s="53">
        <f t="shared" ref="E85:F85" si="0">SUM(E86:E87)</f>
        <v>0</v>
      </c>
      <c r="F85" s="53">
        <f t="shared" si="0"/>
        <v>0</v>
      </c>
      <c r="G85" s="53"/>
    </row>
    <row r="86" spans="1:7" x14ac:dyDescent="0.25">
      <c r="B86" s="26"/>
      <c r="C86" s="30" t="s">
        <v>3</v>
      </c>
      <c r="D86" s="50"/>
      <c r="E86" s="50"/>
      <c r="F86" s="51"/>
      <c r="G86" s="54"/>
    </row>
    <row r="87" spans="1:7" x14ac:dyDescent="0.25">
      <c r="B87" s="26"/>
      <c r="C87" s="30" t="s">
        <v>3</v>
      </c>
      <c r="D87" s="50"/>
      <c r="E87" s="50"/>
      <c r="F87" s="51"/>
      <c r="G87" s="54"/>
    </row>
    <row r="88" spans="1:7" ht="15.75" customHeight="1" x14ac:dyDescent="0.25">
      <c r="B88" s="31" t="s">
        <v>44</v>
      </c>
      <c r="C88" s="30" t="s">
        <v>3</v>
      </c>
      <c r="D88" s="53">
        <f>D82-D85-D84</f>
        <v>73860</v>
      </c>
      <c r="E88" s="53">
        <f t="shared" ref="E88:F88" si="1">E82-E85-E84</f>
        <v>91105.8</v>
      </c>
      <c r="F88" s="53">
        <f t="shared" si="1"/>
        <v>163659.68</v>
      </c>
      <c r="G88" s="53"/>
    </row>
    <row r="89" spans="1:7" x14ac:dyDescent="0.25">
      <c r="B89" s="1"/>
    </row>
    <row r="90" spans="1:7" ht="19.5" customHeight="1" x14ac:dyDescent="0.25">
      <c r="A90" s="12" t="s">
        <v>37</v>
      </c>
      <c r="B90" s="1"/>
    </row>
    <row r="91" spans="1:7" ht="21" customHeight="1" x14ac:dyDescent="0.25">
      <c r="B91" s="1"/>
    </row>
    <row r="92" spans="1:7" ht="45.75" customHeight="1" x14ac:dyDescent="0.25">
      <c r="B92" s="31" t="s">
        <v>117</v>
      </c>
      <c r="C92" s="87" t="s">
        <v>132</v>
      </c>
      <c r="D92" s="88"/>
      <c r="E92" s="89"/>
    </row>
    <row r="93" spans="1:7" x14ac:dyDescent="0.25">
      <c r="B93" s="1"/>
    </row>
    <row r="94" spans="1:7" ht="15.75" x14ac:dyDescent="0.25">
      <c r="A94" s="12" t="s">
        <v>118</v>
      </c>
      <c r="B94" s="5"/>
    </row>
    <row r="95" spans="1:7" x14ac:dyDescent="0.25">
      <c r="B95" s="1"/>
    </row>
    <row r="96" spans="1:7" x14ac:dyDescent="0.25">
      <c r="B96" s="31" t="s">
        <v>5</v>
      </c>
      <c r="C96" s="90"/>
      <c r="D96" s="91"/>
      <c r="E96" s="92"/>
    </row>
    <row r="97" spans="1:5" x14ac:dyDescent="0.25">
      <c r="B97" s="31" t="s">
        <v>6</v>
      </c>
      <c r="C97" s="90"/>
      <c r="D97" s="91"/>
      <c r="E97" s="92"/>
    </row>
    <row r="98" spans="1:5" ht="24.75" customHeight="1" x14ac:dyDescent="0.25">
      <c r="A98" s="12" t="s">
        <v>119</v>
      </c>
      <c r="B98" s="1"/>
    </row>
    <row r="99" spans="1:5" x14ac:dyDescent="0.25">
      <c r="B99" s="1"/>
    </row>
    <row r="100" spans="1:5" ht="90.75" customHeight="1" x14ac:dyDescent="0.25">
      <c r="B100" s="93" t="s">
        <v>158</v>
      </c>
      <c r="C100" s="94"/>
      <c r="D100" s="94"/>
      <c r="E100" s="95"/>
    </row>
  </sheetData>
  <mergeCells count="24">
    <mergeCell ref="C96:E96"/>
    <mergeCell ref="C97:E97"/>
    <mergeCell ref="B100:E100"/>
    <mergeCell ref="B80:B81"/>
    <mergeCell ref="C80:C81"/>
    <mergeCell ref="D80:D81"/>
    <mergeCell ref="E80:E81"/>
    <mergeCell ref="F80:F81"/>
    <mergeCell ref="C92:E92"/>
    <mergeCell ref="F59:F60"/>
    <mergeCell ref="B71:B72"/>
    <mergeCell ref="C71:C72"/>
    <mergeCell ref="D71:D72"/>
    <mergeCell ref="E71:E72"/>
    <mergeCell ref="F71:F72"/>
    <mergeCell ref="B59:B60"/>
    <mergeCell ref="C59:C60"/>
    <mergeCell ref="D59:D60"/>
    <mergeCell ref="E59:E60"/>
    <mergeCell ref="B35:B38"/>
    <mergeCell ref="B40:B42"/>
    <mergeCell ref="B47:E47"/>
    <mergeCell ref="B51:E51"/>
    <mergeCell ref="B55:E55"/>
  </mergeCells>
  <dataValidations count="3">
    <dataValidation type="list" allowBlank="1" showInputMessage="1" showErrorMessage="1" sqref="B29">
      <formula1>$J$2:$J$4</formula1>
    </dataValidation>
    <dataValidation type="list" allowBlank="1" showInputMessage="1" showErrorMessage="1" sqref="C23">
      <formula1>$I$2:$I$3</formula1>
    </dataValidation>
    <dataValidation type="list" allowBlank="1" showInputMessage="1" showErrorMessage="1" sqref="C20:C21 C24">
      <formula1>$H$2:$H$4</formula1>
    </dataValidation>
  </dataValidations>
  <hyperlinks>
    <hyperlink ref="C28" location="_ftn1" display="_ftn1"/>
    <hyperlink ref="D28" location="_ftn2" display="_ftn2"/>
    <hyperlink ref="E28" location="_ftn3" display="_ftn3"/>
  </hyperlinks>
  <pageMargins left="0.2" right="0.2" top="0.25" bottom="0.25" header="0.3" footer="0.3"/>
  <pageSetup paperSize="9" scale="8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Check Box 1">
              <controlPr defaultSize="0" autoFill="0" autoLine="0" autoPict="0">
                <anchor moveWithCells="1">
                  <from>
                    <xdr:col>2</xdr:col>
                    <xdr:colOff>85725</xdr:colOff>
                    <xdr:row>34</xdr:row>
                    <xdr:rowOff>9525</xdr:rowOff>
                  </from>
                  <to>
                    <xdr:col>3</xdr:col>
                    <xdr:colOff>1371600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6" r:id="rId5" name="Check Box 2">
              <controlPr defaultSize="0" autoFill="0" autoLine="0" autoPict="0">
                <anchor moveWithCells="1">
                  <from>
                    <xdr:col>2</xdr:col>
                    <xdr:colOff>95250</xdr:colOff>
                    <xdr:row>35</xdr:row>
                    <xdr:rowOff>0</xdr:rowOff>
                  </from>
                  <to>
                    <xdr:col>2</xdr:col>
                    <xdr:colOff>3105150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7" r:id="rId6" name="Check Box 3">
              <controlPr defaultSize="0" autoFill="0" autoLine="0" autoPict="0">
                <anchor moveWithCells="1">
                  <from>
                    <xdr:col>2</xdr:col>
                    <xdr:colOff>95250</xdr:colOff>
                    <xdr:row>37</xdr:row>
                    <xdr:rowOff>0</xdr:rowOff>
                  </from>
                  <to>
                    <xdr:col>3</xdr:col>
                    <xdr:colOff>1019175</xdr:colOff>
                    <xdr:row>37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8" r:id="rId7" name="Check Box 4">
              <controlPr defaultSize="0" autoFill="0" autoLine="0" autoPict="0">
                <anchor moveWithCells="1">
                  <from>
                    <xdr:col>2</xdr:col>
                    <xdr:colOff>95250</xdr:colOff>
                    <xdr:row>35</xdr:row>
                    <xdr:rowOff>180975</xdr:rowOff>
                  </from>
                  <to>
                    <xdr:col>3</xdr:col>
                    <xdr:colOff>1933575</xdr:colOff>
                    <xdr:row>36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9" r:id="rId8" name="Check Box 5">
              <controlPr defaultSize="0" autoFill="0" autoLine="0" autoPict="0">
                <anchor moveWithCells="1">
                  <from>
                    <xdr:col>2</xdr:col>
                    <xdr:colOff>38100</xdr:colOff>
                    <xdr:row>39</xdr:row>
                    <xdr:rowOff>28575</xdr:rowOff>
                  </from>
                  <to>
                    <xdr:col>6</xdr:col>
                    <xdr:colOff>1828800</xdr:colOff>
                    <xdr:row>39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0" r:id="rId9" name="Check Box 6">
              <controlPr defaultSize="0" autoFill="0" autoLine="0" autoPict="0">
                <anchor moveWithCells="1">
                  <from>
                    <xdr:col>2</xdr:col>
                    <xdr:colOff>47625</xdr:colOff>
                    <xdr:row>40</xdr:row>
                    <xdr:rowOff>28575</xdr:rowOff>
                  </from>
                  <to>
                    <xdr:col>10</xdr:col>
                    <xdr:colOff>314325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1" r:id="rId10" name="Check Box 7">
              <controlPr defaultSize="0" autoFill="0" autoLine="0" autoPict="0">
                <anchor moveWithCells="1">
                  <from>
                    <xdr:col>2</xdr:col>
                    <xdr:colOff>47625</xdr:colOff>
                    <xdr:row>41</xdr:row>
                    <xdr:rowOff>9525</xdr:rowOff>
                  </from>
                  <to>
                    <xdr:col>6</xdr:col>
                    <xdr:colOff>914400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2" r:id="rId11" name="Check Box 8">
              <controlPr defaultSize="0" autoFill="0" autoLine="0" autoPict="0">
                <anchor moveWithCells="1">
                  <from>
                    <xdr:col>1</xdr:col>
                    <xdr:colOff>0</xdr:colOff>
                    <xdr:row>11</xdr:row>
                    <xdr:rowOff>0</xdr:rowOff>
                  </from>
                  <to>
                    <xdr:col>1</xdr:col>
                    <xdr:colOff>2933700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3" r:id="rId12" name="Check Box 9">
              <controlPr defaultSize="0" autoFill="0" autoLine="0" autoPict="0">
                <anchor moveWithCells="1">
                  <from>
                    <xdr:col>2</xdr:col>
                    <xdr:colOff>85725</xdr:colOff>
                    <xdr:row>34</xdr:row>
                    <xdr:rowOff>9525</xdr:rowOff>
                  </from>
                  <to>
                    <xdr:col>3</xdr:col>
                    <xdr:colOff>1371600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4" r:id="rId13" name="Check Box 10">
              <controlPr defaultSize="0" autoFill="0" autoLine="0" autoPict="0">
                <anchor moveWithCells="1">
                  <from>
                    <xdr:col>2</xdr:col>
                    <xdr:colOff>95250</xdr:colOff>
                    <xdr:row>35</xdr:row>
                    <xdr:rowOff>0</xdr:rowOff>
                  </from>
                  <to>
                    <xdr:col>2</xdr:col>
                    <xdr:colOff>3105150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5" r:id="rId14" name="Check Box 11">
              <controlPr defaultSize="0" autoFill="0" autoLine="0" autoPict="0">
                <anchor moveWithCells="1">
                  <from>
                    <xdr:col>2</xdr:col>
                    <xdr:colOff>95250</xdr:colOff>
                    <xdr:row>37</xdr:row>
                    <xdr:rowOff>0</xdr:rowOff>
                  </from>
                  <to>
                    <xdr:col>3</xdr:col>
                    <xdr:colOff>1019175</xdr:colOff>
                    <xdr:row>37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6" r:id="rId15" name="Check Box 12">
              <controlPr defaultSize="0" autoFill="0" autoLine="0" autoPict="0">
                <anchor moveWithCells="1">
                  <from>
                    <xdr:col>2</xdr:col>
                    <xdr:colOff>95250</xdr:colOff>
                    <xdr:row>35</xdr:row>
                    <xdr:rowOff>180975</xdr:rowOff>
                  </from>
                  <to>
                    <xdr:col>3</xdr:col>
                    <xdr:colOff>1933575</xdr:colOff>
                    <xdr:row>36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7" r:id="rId16" name="Check Box 13">
              <controlPr defaultSize="0" autoFill="0" autoLine="0" autoPict="0">
                <anchor moveWithCells="1">
                  <from>
                    <xdr:col>2</xdr:col>
                    <xdr:colOff>47625</xdr:colOff>
                    <xdr:row>41</xdr:row>
                    <xdr:rowOff>9525</xdr:rowOff>
                  </from>
                  <to>
                    <xdr:col>6</xdr:col>
                    <xdr:colOff>914400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8" r:id="rId17" name="Check Box 14">
              <controlPr defaultSize="0" autoFill="0" autoLine="0" autoPict="0">
                <anchor moveWithCells="1">
                  <from>
                    <xdr:col>1</xdr:col>
                    <xdr:colOff>0</xdr:colOff>
                    <xdr:row>11</xdr:row>
                    <xdr:rowOff>0</xdr:rowOff>
                  </from>
                  <to>
                    <xdr:col>1</xdr:col>
                    <xdr:colOff>2933700</xdr:colOff>
                    <xdr:row>12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92"/>
  <sheetViews>
    <sheetView topLeftCell="A40" workbookViewId="0">
      <selection activeCell="C24" sqref="C24"/>
    </sheetView>
  </sheetViews>
  <sheetFormatPr defaultRowHeight="15" x14ac:dyDescent="0.25"/>
  <cols>
    <col min="1" max="1" width="9.140625" style="1"/>
    <col min="2" max="2" width="62.42578125" style="2" customWidth="1"/>
    <col min="3" max="3" width="50.28515625" style="1" customWidth="1"/>
    <col min="4" max="4" width="45.140625" style="1" customWidth="1"/>
    <col min="5" max="5" width="37.140625" style="1" customWidth="1"/>
    <col min="6" max="6" width="15.5703125" style="1" bestFit="1" customWidth="1"/>
    <col min="7" max="7" width="28.28515625" style="1" customWidth="1"/>
    <col min="8" max="8" width="4" style="1" hidden="1" customWidth="1"/>
    <col min="9" max="10" width="7.85546875" style="1" hidden="1" customWidth="1"/>
    <col min="11" max="16384" width="9.140625" style="1"/>
  </cols>
  <sheetData>
    <row r="1" spans="1:15" ht="19.5" x14ac:dyDescent="0.25">
      <c r="A1" s="8" t="s">
        <v>89</v>
      </c>
      <c r="B1" s="1"/>
      <c r="C1" s="6"/>
      <c r="D1" s="6"/>
      <c r="E1" s="3"/>
      <c r="F1" s="3"/>
      <c r="H1" s="3" t="s">
        <v>19</v>
      </c>
      <c r="I1" s="3" t="s">
        <v>24</v>
      </c>
      <c r="J1" s="1" t="s">
        <v>26</v>
      </c>
    </row>
    <row r="2" spans="1:15" ht="17.25" x14ac:dyDescent="0.25">
      <c r="A2" s="10"/>
      <c r="B2" s="11"/>
      <c r="C2" s="6"/>
      <c r="D2" s="6"/>
      <c r="E2" s="3"/>
      <c r="F2" s="3"/>
      <c r="H2" s="3" t="s">
        <v>20</v>
      </c>
      <c r="I2" s="1" t="s">
        <v>52</v>
      </c>
      <c r="J2" s="23" t="s">
        <v>14</v>
      </c>
    </row>
    <row r="3" spans="1:15" ht="17.25" x14ac:dyDescent="0.25">
      <c r="A3" s="12" t="s">
        <v>16</v>
      </c>
      <c r="B3" s="11"/>
      <c r="C3" s="6"/>
      <c r="D3" s="6"/>
      <c r="E3" s="3"/>
      <c r="F3" s="3"/>
      <c r="H3" s="3" t="s">
        <v>21</v>
      </c>
      <c r="I3" s="1" t="s">
        <v>53</v>
      </c>
      <c r="J3" s="23" t="s">
        <v>27</v>
      </c>
    </row>
    <row r="4" spans="1:15" ht="17.25" x14ac:dyDescent="0.25">
      <c r="A4" s="10"/>
      <c r="B4" s="11"/>
      <c r="C4" s="6"/>
      <c r="D4" s="6"/>
      <c r="E4" s="3"/>
      <c r="F4" s="3"/>
      <c r="H4" s="3" t="s">
        <v>22</v>
      </c>
      <c r="J4" s="23" t="s">
        <v>28</v>
      </c>
    </row>
    <row r="5" spans="1:15" ht="17.25" x14ac:dyDescent="0.25">
      <c r="A5" s="10"/>
      <c r="B5" s="13" t="s">
        <v>90</v>
      </c>
      <c r="C5" s="14" t="s">
        <v>124</v>
      </c>
      <c r="D5" s="6"/>
      <c r="E5" s="3"/>
      <c r="F5" s="3"/>
      <c r="G5" s="3"/>
    </row>
    <row r="6" spans="1:15" ht="30" customHeight="1" x14ac:dyDescent="0.25">
      <c r="A6" s="10"/>
      <c r="B6" s="13" t="s">
        <v>91</v>
      </c>
      <c r="C6" s="14"/>
      <c r="D6" s="6"/>
      <c r="E6" s="3"/>
      <c r="F6" s="3"/>
      <c r="G6" s="3"/>
    </row>
    <row r="7" spans="1:15" ht="17.25" x14ac:dyDescent="0.25">
      <c r="A7" s="10"/>
      <c r="B7" s="11"/>
      <c r="C7" s="6"/>
      <c r="D7" s="6"/>
      <c r="E7" s="3"/>
      <c r="F7" s="3"/>
      <c r="G7" s="3"/>
    </row>
    <row r="8" spans="1:15" ht="17.25" x14ac:dyDescent="0.25">
      <c r="A8" s="12" t="s">
        <v>17</v>
      </c>
      <c r="B8" s="11"/>
      <c r="C8" s="6"/>
      <c r="D8" s="6"/>
      <c r="E8" s="3"/>
      <c r="F8" s="3"/>
      <c r="G8" s="3"/>
      <c r="O8" s="1" t="str">
        <f>+Հ2Ձև_21001.!C33</f>
        <v>Վթարային շենքերի փոխարեն նոր՝ քաղաքաշինական նորմերի պահանջներին համապատասխանող երկրաշարժադիմացկուն բազմաբնակարան շենքերի կառուցում
Վթարային բնակֆոնդի բնակիչների  կյանքին, առողջությանը, գույքին սպառնացող վտանգի նվազեցում:</v>
      </c>
    </row>
    <row r="9" spans="1:15" ht="17.25" x14ac:dyDescent="0.25">
      <c r="A9" s="12"/>
      <c r="B9" s="11"/>
      <c r="C9" s="6"/>
      <c r="D9" s="6"/>
      <c r="E9" s="3"/>
      <c r="F9" s="3"/>
      <c r="G9" s="3"/>
    </row>
    <row r="10" spans="1:15" ht="27" x14ac:dyDescent="0.25">
      <c r="A10" s="12"/>
      <c r="B10" s="13" t="s">
        <v>92</v>
      </c>
      <c r="C10" s="41" t="s">
        <v>145</v>
      </c>
      <c r="G10" s="3"/>
    </row>
    <row r="11" spans="1:15" ht="17.25" x14ac:dyDescent="0.25">
      <c r="A11" s="12"/>
      <c r="B11" s="13" t="s">
        <v>93</v>
      </c>
      <c r="C11" s="14">
        <v>1103</v>
      </c>
      <c r="G11" s="3"/>
    </row>
    <row r="12" spans="1:15" ht="17.25" x14ac:dyDescent="0.25">
      <c r="A12" s="12"/>
      <c r="B12" s="18"/>
      <c r="C12" s="16"/>
      <c r="D12" s="6"/>
      <c r="E12" s="3"/>
      <c r="F12" s="3"/>
      <c r="G12" s="3"/>
    </row>
    <row r="13" spans="1:15" ht="17.25" x14ac:dyDescent="0.25">
      <c r="A13" s="12"/>
      <c r="B13" s="13" t="s">
        <v>36</v>
      </c>
      <c r="C13" s="41">
        <v>2025</v>
      </c>
      <c r="D13" s="6"/>
      <c r="E13" s="3"/>
      <c r="F13" s="3"/>
      <c r="G13" s="3"/>
    </row>
    <row r="14" spans="1:15" ht="17.25" x14ac:dyDescent="0.25">
      <c r="A14" s="12"/>
      <c r="B14" s="13" t="s">
        <v>95</v>
      </c>
      <c r="C14" s="41" t="s">
        <v>125</v>
      </c>
      <c r="D14" s="6"/>
      <c r="E14" s="3"/>
      <c r="F14" s="3"/>
      <c r="G14" s="3"/>
    </row>
    <row r="15" spans="1:15" ht="17.25" x14ac:dyDescent="0.25">
      <c r="A15" s="12"/>
      <c r="B15" s="11"/>
      <c r="C15" s="15"/>
      <c r="D15" s="6"/>
      <c r="E15" s="3"/>
      <c r="F15" s="3"/>
      <c r="G15" s="3"/>
    </row>
    <row r="16" spans="1:15" ht="17.25" x14ac:dyDescent="0.25">
      <c r="A16" s="12" t="s">
        <v>18</v>
      </c>
      <c r="B16" s="11"/>
      <c r="C16" s="15"/>
      <c r="D16" s="6"/>
      <c r="E16" s="3"/>
      <c r="F16" s="3"/>
      <c r="G16" s="3"/>
    </row>
    <row r="17" spans="1:10" ht="27" x14ac:dyDescent="0.25">
      <c r="B17" s="13" t="s">
        <v>96</v>
      </c>
      <c r="C17" s="41" t="s">
        <v>133</v>
      </c>
      <c r="D17" s="6"/>
      <c r="E17" s="3"/>
      <c r="F17" s="3"/>
      <c r="G17" s="3"/>
    </row>
    <row r="18" spans="1:10" ht="17.25" x14ac:dyDescent="0.25">
      <c r="A18" s="12"/>
      <c r="B18" s="13" t="s">
        <v>98</v>
      </c>
      <c r="C18" s="14">
        <v>21001</v>
      </c>
      <c r="D18" s="6"/>
      <c r="E18" s="3"/>
      <c r="F18" s="3"/>
      <c r="G18" s="3"/>
    </row>
    <row r="19" spans="1:10" ht="17.25" x14ac:dyDescent="0.25">
      <c r="A19" s="12"/>
      <c r="B19" s="6"/>
      <c r="C19" s="6"/>
      <c r="D19" s="6"/>
      <c r="E19" s="3"/>
      <c r="F19" s="3"/>
      <c r="G19" s="3"/>
    </row>
    <row r="20" spans="1:10" ht="26.25" customHeight="1" x14ac:dyDescent="0.25">
      <c r="A20" s="12"/>
      <c r="B20" s="13" t="s">
        <v>97</v>
      </c>
      <c r="C20" s="19" t="s">
        <v>20</v>
      </c>
      <c r="F20" s="3"/>
      <c r="G20" s="3"/>
    </row>
    <row r="21" spans="1:10" ht="17.25" x14ac:dyDescent="0.25">
      <c r="A21" s="12"/>
      <c r="B21" s="1"/>
      <c r="C21" s="32" t="s">
        <v>20</v>
      </c>
      <c r="F21" s="3"/>
      <c r="G21" s="3"/>
    </row>
    <row r="22" spans="1:10" ht="17.25" x14ac:dyDescent="0.25">
      <c r="A22" s="12"/>
      <c r="B22" s="11"/>
      <c r="C22" s="15"/>
      <c r="D22" s="6"/>
      <c r="E22" s="3"/>
      <c r="F22" s="3"/>
      <c r="G22" s="3"/>
    </row>
    <row r="23" spans="1:10" ht="17.25" x14ac:dyDescent="0.25">
      <c r="A23" s="12"/>
      <c r="B23" s="13" t="s">
        <v>101</v>
      </c>
      <c r="C23" s="19" t="s">
        <v>53</v>
      </c>
      <c r="F23" s="3"/>
      <c r="G23" s="3"/>
    </row>
    <row r="24" spans="1:10" ht="17.25" x14ac:dyDescent="0.25">
      <c r="A24" s="12"/>
      <c r="B24" s="1"/>
      <c r="C24" s="32" t="s">
        <v>20</v>
      </c>
      <c r="D24" s="6"/>
      <c r="E24" s="3"/>
      <c r="F24" s="3"/>
      <c r="G24" s="3"/>
    </row>
    <row r="25" spans="1:10" ht="17.25" x14ac:dyDescent="0.25">
      <c r="A25" s="12"/>
      <c r="B25" s="11"/>
      <c r="C25" s="15"/>
      <c r="D25" s="6"/>
      <c r="E25" s="3"/>
      <c r="F25" s="3"/>
      <c r="G25" s="3"/>
    </row>
    <row r="26" spans="1:10" customFormat="1" ht="15.75" customHeight="1" x14ac:dyDescent="0.25">
      <c r="A26" s="12" t="s">
        <v>25</v>
      </c>
      <c r="C26" s="9"/>
      <c r="D26" s="9"/>
      <c r="E26" s="9"/>
      <c r="F26" s="9"/>
      <c r="G26" s="9"/>
      <c r="H26" s="9"/>
      <c r="I26" s="9"/>
      <c r="J26" s="9"/>
    </row>
    <row r="27" spans="1:10" customFormat="1" ht="17.25" x14ac:dyDescent="0.25">
      <c r="B27" s="9"/>
      <c r="C27" s="9"/>
      <c r="D27" s="9"/>
      <c r="E27" s="9"/>
      <c r="F27" s="9"/>
      <c r="G27" s="9"/>
      <c r="H27" s="9"/>
      <c r="I27" s="9"/>
      <c r="J27" s="9"/>
    </row>
    <row r="28" spans="1:10" customFormat="1" ht="42" x14ac:dyDescent="0.25">
      <c r="B28" s="20" t="s">
        <v>103</v>
      </c>
      <c r="C28" s="20" t="s">
        <v>104</v>
      </c>
      <c r="D28" s="20" t="s">
        <v>105</v>
      </c>
      <c r="E28" s="20" t="s">
        <v>106</v>
      </c>
      <c r="F28" s="9"/>
      <c r="G28" s="9"/>
      <c r="H28" s="9"/>
      <c r="I28" s="9"/>
      <c r="J28" s="9"/>
    </row>
    <row r="29" spans="1:10" customFormat="1" ht="378.75" x14ac:dyDescent="0.3">
      <c r="B29" s="21" t="s">
        <v>27</v>
      </c>
      <c r="C29" s="42" t="s">
        <v>126</v>
      </c>
      <c r="D29" s="21"/>
      <c r="E29" s="64" t="s">
        <v>146</v>
      </c>
      <c r="F29" s="22"/>
      <c r="G29" s="9"/>
      <c r="H29" s="9"/>
      <c r="I29" s="9"/>
      <c r="J29" s="22"/>
    </row>
    <row r="30" spans="1:10" ht="17.25" x14ac:dyDescent="0.25">
      <c r="A30" s="12"/>
      <c r="B30" s="11"/>
      <c r="C30" s="15"/>
      <c r="D30" s="6"/>
      <c r="E30" s="3"/>
      <c r="F30" s="3"/>
      <c r="G30" s="3"/>
    </row>
    <row r="31" spans="1:10" s="7" customFormat="1" ht="20.25" customHeight="1" x14ac:dyDescent="0.25">
      <c r="A31" s="12" t="s">
        <v>29</v>
      </c>
    </row>
    <row r="32" spans="1:10" s="7" customFormat="1" ht="15" customHeight="1" x14ac:dyDescent="0.25"/>
    <row r="33" spans="1:5" s="7" customFormat="1" ht="81" x14ac:dyDescent="0.25">
      <c r="B33" s="13" t="s">
        <v>107</v>
      </c>
      <c r="C33" s="56" t="s">
        <v>151</v>
      </c>
    </row>
    <row r="34" spans="1:5" s="7" customFormat="1" ht="17.25" customHeight="1" x14ac:dyDescent="0.25"/>
    <row r="35" spans="1:5" s="7" customFormat="1" ht="16.5" customHeight="1" x14ac:dyDescent="0.25">
      <c r="B35" s="76" t="s">
        <v>108</v>
      </c>
      <c r="C35" s="24" t="s">
        <v>15</v>
      </c>
    </row>
    <row r="36" spans="1:5" s="7" customFormat="1" ht="15" customHeight="1" x14ac:dyDescent="0.25">
      <c r="B36" s="77"/>
    </row>
    <row r="37" spans="1:5" s="7" customFormat="1" ht="15" customHeight="1" x14ac:dyDescent="0.25">
      <c r="B37" s="77"/>
    </row>
    <row r="38" spans="1:5" s="7" customFormat="1" ht="15" customHeight="1" x14ac:dyDescent="0.25">
      <c r="B38" s="78"/>
      <c r="C38" s="25"/>
    </row>
    <row r="39" spans="1:5" s="7" customFormat="1" ht="15" customHeight="1" x14ac:dyDescent="0.25"/>
    <row r="40" spans="1:5" s="7" customFormat="1" ht="13.5" customHeight="1" x14ac:dyDescent="0.25">
      <c r="B40" s="76" t="s">
        <v>109</v>
      </c>
    </row>
    <row r="41" spans="1:5" s="7" customFormat="1" ht="13.5" x14ac:dyDescent="0.25">
      <c r="B41" s="77"/>
    </row>
    <row r="42" spans="1:5" s="7" customFormat="1" ht="13.5" x14ac:dyDescent="0.25">
      <c r="B42" s="78"/>
    </row>
    <row r="43" spans="1:5" s="7" customFormat="1" ht="13.5" x14ac:dyDescent="0.25"/>
    <row r="44" spans="1:5" s="7" customFormat="1" ht="13.5" x14ac:dyDescent="0.25"/>
    <row r="45" spans="1:5" s="7" customFormat="1" ht="15.75" x14ac:dyDescent="0.25">
      <c r="A45" s="57" t="s">
        <v>110</v>
      </c>
      <c r="B45" s="58"/>
    </row>
    <row r="46" spans="1:5" s="7" customFormat="1" ht="13.5" x14ac:dyDescent="0.25"/>
    <row r="47" spans="1:5" s="7" customFormat="1" ht="39" customHeight="1" x14ac:dyDescent="0.25">
      <c r="B47" s="79" t="s">
        <v>152</v>
      </c>
      <c r="C47" s="80"/>
      <c r="D47" s="80"/>
      <c r="E47" s="81"/>
    </row>
    <row r="48" spans="1:5" s="7" customFormat="1" ht="15" customHeight="1" x14ac:dyDescent="0.25"/>
    <row r="49" spans="1:7" s="7" customFormat="1" ht="15" customHeight="1" x14ac:dyDescent="0.25">
      <c r="A49" s="57" t="s">
        <v>111</v>
      </c>
      <c r="B49" s="58"/>
    </row>
    <row r="50" spans="1:7" s="7" customFormat="1" ht="15" customHeight="1" x14ac:dyDescent="0.25"/>
    <row r="51" spans="1:7" s="7" customFormat="1" ht="39.75" customHeight="1" x14ac:dyDescent="0.25">
      <c r="B51" s="79" t="s">
        <v>151</v>
      </c>
      <c r="C51" s="80"/>
      <c r="D51" s="80"/>
      <c r="E51" s="81"/>
    </row>
    <row r="52" spans="1:7" s="7" customFormat="1" ht="15" customHeight="1" x14ac:dyDescent="0.25"/>
    <row r="53" spans="1:7" s="7" customFormat="1" ht="15" customHeight="1" x14ac:dyDescent="0.25">
      <c r="A53" s="12" t="s">
        <v>112</v>
      </c>
    </row>
    <row r="54" spans="1:7" s="7" customFormat="1" ht="15" customHeight="1" x14ac:dyDescent="0.25"/>
    <row r="55" spans="1:7" s="7" customFormat="1" ht="50.25" customHeight="1" x14ac:dyDescent="0.25">
      <c r="B55" s="82" t="s">
        <v>150</v>
      </c>
      <c r="C55" s="83"/>
      <c r="D55" s="83"/>
      <c r="E55" s="84"/>
    </row>
    <row r="56" spans="1:7" s="7" customFormat="1" ht="13.5" x14ac:dyDescent="0.25"/>
    <row r="57" spans="1:7" s="7" customFormat="1" ht="14.25" x14ac:dyDescent="0.25">
      <c r="A57" s="12" t="s">
        <v>33</v>
      </c>
    </row>
    <row r="58" spans="1:7" s="7" customFormat="1" ht="13.5" x14ac:dyDescent="0.25"/>
    <row r="59" spans="1:7" s="7" customFormat="1" ht="15" customHeight="1" x14ac:dyDescent="0.25">
      <c r="B59" s="85" t="s">
        <v>113</v>
      </c>
      <c r="C59" s="85" t="s">
        <v>0</v>
      </c>
      <c r="D59" s="85" t="s">
        <v>9</v>
      </c>
      <c r="E59" s="85" t="s">
        <v>135</v>
      </c>
      <c r="F59" s="85" t="s">
        <v>136</v>
      </c>
      <c r="G59" s="60" t="s">
        <v>114</v>
      </c>
    </row>
    <row r="60" spans="1:7" s="7" customFormat="1" ht="13.5" x14ac:dyDescent="0.25">
      <c r="B60" s="86"/>
      <c r="C60" s="86"/>
      <c r="D60" s="86"/>
      <c r="E60" s="86"/>
      <c r="F60" s="86"/>
      <c r="G60" s="46" t="str">
        <f>C14</f>
        <v>շարունակական</v>
      </c>
    </row>
    <row r="61" spans="1:7" ht="27" customHeight="1" x14ac:dyDescent="0.25">
      <c r="B61" s="67" t="s">
        <v>147</v>
      </c>
      <c r="C61" s="61" t="s">
        <v>127</v>
      </c>
      <c r="D61" s="61">
        <v>3</v>
      </c>
      <c r="E61" s="61">
        <v>6</v>
      </c>
      <c r="F61" s="61">
        <v>10</v>
      </c>
      <c r="G61" s="62" t="s">
        <v>149</v>
      </c>
    </row>
    <row r="62" spans="1:7" x14ac:dyDescent="0.25">
      <c r="B62" s="7"/>
    </row>
    <row r="63" spans="1:7" x14ac:dyDescent="0.25">
      <c r="A63" s="12" t="s">
        <v>34</v>
      </c>
      <c r="B63" s="7"/>
    </row>
    <row r="64" spans="1:7" x14ac:dyDescent="0.25">
      <c r="B64" s="7"/>
    </row>
    <row r="65" spans="1:7" x14ac:dyDescent="0.25">
      <c r="B65" s="85" t="s">
        <v>115</v>
      </c>
      <c r="C65" s="85" t="s">
        <v>2</v>
      </c>
      <c r="D65" s="85" t="s">
        <v>9</v>
      </c>
      <c r="E65" s="85" t="s">
        <v>135</v>
      </c>
      <c r="F65" s="85" t="s">
        <v>136</v>
      </c>
      <c r="G65" s="60" t="s">
        <v>40</v>
      </c>
    </row>
    <row r="66" spans="1:7" x14ac:dyDescent="0.25">
      <c r="B66" s="86"/>
      <c r="C66" s="86"/>
      <c r="D66" s="86"/>
      <c r="E66" s="86"/>
      <c r="F66" s="86"/>
      <c r="G66" s="60" t="str">
        <f>C14</f>
        <v>շարունակական</v>
      </c>
    </row>
    <row r="67" spans="1:7" x14ac:dyDescent="0.25">
      <c r="B67" s="67" t="s">
        <v>148</v>
      </c>
      <c r="C67" s="60" t="s">
        <v>3</v>
      </c>
      <c r="D67" s="50">
        <v>2000000</v>
      </c>
      <c r="E67" s="50">
        <v>2000000</v>
      </c>
      <c r="F67" s="50">
        <v>2500000</v>
      </c>
      <c r="G67" s="55" t="s">
        <v>149</v>
      </c>
    </row>
    <row r="68" spans="1:7" x14ac:dyDescent="0.25">
      <c r="B68" s="17" t="s">
        <v>4</v>
      </c>
      <c r="C68" s="17" t="s">
        <v>3</v>
      </c>
      <c r="D68" s="53">
        <f>SUM(D67:D67)</f>
        <v>2000000</v>
      </c>
      <c r="E68" s="53">
        <f>SUM(E67:E67)</f>
        <v>2000000</v>
      </c>
      <c r="F68" s="53">
        <f>SUM(F67:F67)</f>
        <v>2500000</v>
      </c>
      <c r="G68" s="53"/>
    </row>
    <row r="69" spans="1:7" x14ac:dyDescent="0.25">
      <c r="B69" s="1"/>
    </row>
    <row r="70" spans="1:7" x14ac:dyDescent="0.25">
      <c r="A70" s="12" t="s">
        <v>35</v>
      </c>
      <c r="B70" s="1"/>
    </row>
    <row r="71" spans="1:7" x14ac:dyDescent="0.25">
      <c r="B71" s="1"/>
    </row>
    <row r="72" spans="1:7" x14ac:dyDescent="0.25">
      <c r="B72" s="85" t="s">
        <v>116</v>
      </c>
      <c r="C72" s="85" t="s">
        <v>2</v>
      </c>
      <c r="D72" s="85" t="s">
        <v>9</v>
      </c>
      <c r="E72" s="85" t="s">
        <v>135</v>
      </c>
      <c r="F72" s="85" t="s">
        <v>136</v>
      </c>
      <c r="G72" s="60" t="s">
        <v>40</v>
      </c>
    </row>
    <row r="73" spans="1:7" x14ac:dyDescent="0.25">
      <c r="B73" s="86"/>
      <c r="C73" s="86"/>
      <c r="D73" s="86"/>
      <c r="E73" s="86"/>
      <c r="F73" s="86"/>
      <c r="G73" s="60" t="str">
        <f>C14</f>
        <v>շարունակական</v>
      </c>
    </row>
    <row r="74" spans="1:7" x14ac:dyDescent="0.25">
      <c r="B74" s="13" t="s">
        <v>43</v>
      </c>
      <c r="C74" s="30" t="s">
        <v>3</v>
      </c>
      <c r="D74" s="53">
        <f>D68</f>
        <v>2000000</v>
      </c>
      <c r="E74" s="53">
        <f>E68</f>
        <v>2000000</v>
      </c>
      <c r="F74" s="53">
        <f>F68</f>
        <v>2500000</v>
      </c>
      <c r="G74" s="53"/>
    </row>
    <row r="75" spans="1:7" x14ac:dyDescent="0.25">
      <c r="B75" s="49" t="s">
        <v>41</v>
      </c>
      <c r="C75" s="30" t="s">
        <v>3</v>
      </c>
      <c r="D75" s="50">
        <f>+D68</f>
        <v>2000000</v>
      </c>
      <c r="E75" s="50">
        <f>+E68</f>
        <v>2000000</v>
      </c>
      <c r="F75" s="51">
        <f>+F68</f>
        <v>2500000</v>
      </c>
      <c r="G75" s="54"/>
    </row>
    <row r="76" spans="1:7" ht="15" customHeight="1" x14ac:dyDescent="0.25">
      <c r="B76" s="49" t="s">
        <v>42</v>
      </c>
      <c r="C76" s="30" t="s">
        <v>3</v>
      </c>
      <c r="D76" s="50"/>
      <c r="E76" s="50"/>
      <c r="F76" s="51"/>
      <c r="G76" s="54"/>
    </row>
    <row r="77" spans="1:7" x14ac:dyDescent="0.25">
      <c r="B77" s="49" t="s">
        <v>45</v>
      </c>
      <c r="C77" s="30" t="s">
        <v>3</v>
      </c>
      <c r="D77" s="53">
        <f>SUM(D78:D79)</f>
        <v>0</v>
      </c>
      <c r="E77" s="53">
        <f t="shared" ref="E77:F77" si="0">SUM(E78:E79)</f>
        <v>0</v>
      </c>
      <c r="F77" s="53">
        <f t="shared" si="0"/>
        <v>0</v>
      </c>
      <c r="G77" s="53"/>
    </row>
    <row r="78" spans="1:7" x14ac:dyDescent="0.25">
      <c r="B78" s="26"/>
      <c r="C78" s="30" t="s">
        <v>3</v>
      </c>
      <c r="D78" s="50"/>
      <c r="E78" s="50"/>
      <c r="F78" s="51"/>
      <c r="G78" s="54"/>
    </row>
    <row r="79" spans="1:7" x14ac:dyDescent="0.25">
      <c r="B79" s="26"/>
      <c r="C79" s="30" t="s">
        <v>3</v>
      </c>
      <c r="D79" s="50"/>
      <c r="E79" s="50"/>
      <c r="F79" s="51"/>
      <c r="G79" s="54"/>
    </row>
    <row r="80" spans="1:7" ht="15.75" customHeight="1" x14ac:dyDescent="0.25">
      <c r="B80" s="31" t="s">
        <v>44</v>
      </c>
      <c r="C80" s="30" t="s">
        <v>3</v>
      </c>
      <c r="D80" s="53">
        <f>D74-D77-D76</f>
        <v>2000000</v>
      </c>
      <c r="E80" s="53">
        <f t="shared" ref="E80:F80" si="1">E74-E77-E76</f>
        <v>2000000</v>
      </c>
      <c r="F80" s="53">
        <f t="shared" si="1"/>
        <v>2500000</v>
      </c>
      <c r="G80" s="53"/>
    </row>
    <row r="81" spans="1:5" x14ac:dyDescent="0.25">
      <c r="B81" s="1"/>
    </row>
    <row r="82" spans="1:5" ht="19.5" customHeight="1" x14ac:dyDescent="0.25">
      <c r="A82" s="12" t="s">
        <v>37</v>
      </c>
      <c r="B82" s="1"/>
    </row>
    <row r="83" spans="1:5" ht="21" customHeight="1" x14ac:dyDescent="0.25">
      <c r="B83" s="1"/>
    </row>
    <row r="84" spans="1:5" ht="45.75" customHeight="1" x14ac:dyDescent="0.25">
      <c r="B84" s="31" t="s">
        <v>117</v>
      </c>
      <c r="C84" s="90"/>
      <c r="D84" s="91"/>
      <c r="E84" s="92"/>
    </row>
    <row r="85" spans="1:5" x14ac:dyDescent="0.25">
      <c r="B85" s="1"/>
    </row>
    <row r="86" spans="1:5" ht="15.75" x14ac:dyDescent="0.25">
      <c r="A86" s="12" t="s">
        <v>118</v>
      </c>
      <c r="B86" s="5"/>
    </row>
    <row r="87" spans="1:5" x14ac:dyDescent="0.25">
      <c r="B87" s="1"/>
    </row>
    <row r="88" spans="1:5" x14ac:dyDescent="0.25">
      <c r="B88" s="31" t="s">
        <v>5</v>
      </c>
      <c r="C88" s="90"/>
      <c r="D88" s="91"/>
      <c r="E88" s="92"/>
    </row>
    <row r="89" spans="1:5" x14ac:dyDescent="0.25">
      <c r="B89" s="31" t="s">
        <v>6</v>
      </c>
      <c r="C89" s="90"/>
      <c r="D89" s="91"/>
      <c r="E89" s="92"/>
    </row>
    <row r="90" spans="1:5" ht="24.75" customHeight="1" x14ac:dyDescent="0.25">
      <c r="A90" s="12" t="s">
        <v>119</v>
      </c>
      <c r="B90" s="1"/>
    </row>
    <row r="91" spans="1:5" x14ac:dyDescent="0.25">
      <c r="B91" s="1"/>
    </row>
    <row r="92" spans="1:5" x14ac:dyDescent="0.25">
      <c r="B92" s="96"/>
      <c r="C92" s="97"/>
      <c r="D92" s="97"/>
      <c r="E92" s="98"/>
    </row>
  </sheetData>
  <mergeCells count="24">
    <mergeCell ref="C88:E88"/>
    <mergeCell ref="C89:E89"/>
    <mergeCell ref="B92:E92"/>
    <mergeCell ref="B72:B73"/>
    <mergeCell ref="C72:C73"/>
    <mergeCell ref="D72:D73"/>
    <mergeCell ref="E72:E73"/>
    <mergeCell ref="F72:F73"/>
    <mergeCell ref="C84:E84"/>
    <mergeCell ref="F59:F60"/>
    <mergeCell ref="B65:B66"/>
    <mergeCell ref="C65:C66"/>
    <mergeCell ref="D65:D66"/>
    <mergeCell ref="E65:E66"/>
    <mergeCell ref="F65:F66"/>
    <mergeCell ref="B59:B60"/>
    <mergeCell ref="C59:C60"/>
    <mergeCell ref="D59:D60"/>
    <mergeCell ref="E59:E60"/>
    <mergeCell ref="B35:B38"/>
    <mergeCell ref="B40:B42"/>
    <mergeCell ref="B47:E47"/>
    <mergeCell ref="B51:E51"/>
    <mergeCell ref="B55:E55"/>
  </mergeCells>
  <dataValidations count="3">
    <dataValidation type="list" allowBlank="1" showInputMessage="1" showErrorMessage="1" sqref="C20:C21 C24">
      <formula1>$H$2:$H$4</formula1>
    </dataValidation>
    <dataValidation type="list" allowBlank="1" showInputMessage="1" showErrorMessage="1" sqref="C23">
      <formula1>$I$2:$I$3</formula1>
    </dataValidation>
    <dataValidation type="list" allowBlank="1" showInputMessage="1" showErrorMessage="1" sqref="B29">
      <formula1>$J$2:$J$4</formula1>
    </dataValidation>
  </dataValidations>
  <hyperlinks>
    <hyperlink ref="C28" location="_ftn1" display="_ftn1"/>
    <hyperlink ref="D28" location="_ftn2" display="_ftn2"/>
    <hyperlink ref="E28" location="_ftn3" display="_ftn3"/>
  </hyperlinks>
  <pageMargins left="0.7" right="0.7" top="0.75" bottom="0.75" header="0.3" footer="0.3"/>
  <pageSetup paperSize="9"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313" r:id="rId4" name="Check Box 1">
              <controlPr defaultSize="0" autoFill="0" autoLine="0" autoPict="0">
                <anchor moveWithCells="1">
                  <from>
                    <xdr:col>2</xdr:col>
                    <xdr:colOff>85725</xdr:colOff>
                    <xdr:row>34</xdr:row>
                    <xdr:rowOff>9525</xdr:rowOff>
                  </from>
                  <to>
                    <xdr:col>3</xdr:col>
                    <xdr:colOff>1371600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4" r:id="rId5" name="Check Box 2">
              <controlPr defaultSize="0" autoFill="0" autoLine="0" autoPict="0">
                <anchor moveWithCells="1">
                  <from>
                    <xdr:col>2</xdr:col>
                    <xdr:colOff>95250</xdr:colOff>
                    <xdr:row>35</xdr:row>
                    <xdr:rowOff>0</xdr:rowOff>
                  </from>
                  <to>
                    <xdr:col>2</xdr:col>
                    <xdr:colOff>3105150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5" r:id="rId6" name="Check Box 3">
              <controlPr defaultSize="0" autoFill="0" autoLine="0" autoPict="0">
                <anchor moveWithCells="1">
                  <from>
                    <xdr:col>2</xdr:col>
                    <xdr:colOff>95250</xdr:colOff>
                    <xdr:row>37</xdr:row>
                    <xdr:rowOff>0</xdr:rowOff>
                  </from>
                  <to>
                    <xdr:col>3</xdr:col>
                    <xdr:colOff>1019175</xdr:colOff>
                    <xdr:row>37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6" r:id="rId7" name="Check Box 4">
              <controlPr defaultSize="0" autoFill="0" autoLine="0" autoPict="0">
                <anchor moveWithCells="1">
                  <from>
                    <xdr:col>2</xdr:col>
                    <xdr:colOff>95250</xdr:colOff>
                    <xdr:row>35</xdr:row>
                    <xdr:rowOff>180975</xdr:rowOff>
                  </from>
                  <to>
                    <xdr:col>3</xdr:col>
                    <xdr:colOff>1933575</xdr:colOff>
                    <xdr:row>36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7" r:id="rId8" name="Check Box 5">
              <controlPr defaultSize="0" autoFill="0" autoLine="0" autoPict="0">
                <anchor moveWithCells="1">
                  <from>
                    <xdr:col>2</xdr:col>
                    <xdr:colOff>38100</xdr:colOff>
                    <xdr:row>39</xdr:row>
                    <xdr:rowOff>28575</xdr:rowOff>
                  </from>
                  <to>
                    <xdr:col>10</xdr:col>
                    <xdr:colOff>247650</xdr:colOff>
                    <xdr:row>39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8" r:id="rId9" name="Check Box 6">
              <controlPr defaultSize="0" autoFill="0" autoLine="0" autoPict="0">
                <anchor moveWithCells="1">
                  <from>
                    <xdr:col>2</xdr:col>
                    <xdr:colOff>47625</xdr:colOff>
                    <xdr:row>40</xdr:row>
                    <xdr:rowOff>28575</xdr:rowOff>
                  </from>
                  <to>
                    <xdr:col>11</xdr:col>
                    <xdr:colOff>9525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9" r:id="rId10" name="Check Box 7">
              <controlPr defaultSize="0" autoFill="0" autoLine="0" autoPict="0">
                <anchor moveWithCells="1">
                  <from>
                    <xdr:col>2</xdr:col>
                    <xdr:colOff>47625</xdr:colOff>
                    <xdr:row>41</xdr:row>
                    <xdr:rowOff>9525</xdr:rowOff>
                  </from>
                  <to>
                    <xdr:col>6</xdr:col>
                    <xdr:colOff>1219200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0" r:id="rId11" name="Check Box 8">
              <controlPr defaultSize="0" autoFill="0" autoLine="0" autoPict="0">
                <anchor moveWithCells="1">
                  <from>
                    <xdr:col>1</xdr:col>
                    <xdr:colOff>0</xdr:colOff>
                    <xdr:row>11</xdr:row>
                    <xdr:rowOff>0</xdr:rowOff>
                  </from>
                  <to>
                    <xdr:col>1</xdr:col>
                    <xdr:colOff>2933700</xdr:colOff>
                    <xdr:row>12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1" r:id="rId12" name="Check Box 9">
              <controlPr defaultSize="0" autoFill="0" autoLine="0" autoPict="0">
                <anchor moveWithCells="1">
                  <from>
                    <xdr:col>2</xdr:col>
                    <xdr:colOff>85725</xdr:colOff>
                    <xdr:row>34</xdr:row>
                    <xdr:rowOff>9525</xdr:rowOff>
                  </from>
                  <to>
                    <xdr:col>3</xdr:col>
                    <xdr:colOff>1371600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2" r:id="rId13" name="Check Box 10">
              <controlPr defaultSize="0" autoFill="0" autoLine="0" autoPict="0">
                <anchor moveWithCells="1">
                  <from>
                    <xdr:col>2</xdr:col>
                    <xdr:colOff>95250</xdr:colOff>
                    <xdr:row>35</xdr:row>
                    <xdr:rowOff>0</xdr:rowOff>
                  </from>
                  <to>
                    <xdr:col>2</xdr:col>
                    <xdr:colOff>3105150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3" r:id="rId14" name="Check Box 11">
              <controlPr defaultSize="0" autoFill="0" autoLine="0" autoPict="0">
                <anchor moveWithCells="1">
                  <from>
                    <xdr:col>2</xdr:col>
                    <xdr:colOff>95250</xdr:colOff>
                    <xdr:row>37</xdr:row>
                    <xdr:rowOff>0</xdr:rowOff>
                  </from>
                  <to>
                    <xdr:col>3</xdr:col>
                    <xdr:colOff>1019175</xdr:colOff>
                    <xdr:row>37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4" r:id="rId15" name="Check Box 12">
              <controlPr defaultSize="0" autoFill="0" autoLine="0" autoPict="0">
                <anchor moveWithCells="1">
                  <from>
                    <xdr:col>2</xdr:col>
                    <xdr:colOff>95250</xdr:colOff>
                    <xdr:row>35</xdr:row>
                    <xdr:rowOff>180975</xdr:rowOff>
                  </from>
                  <to>
                    <xdr:col>3</xdr:col>
                    <xdr:colOff>1933575</xdr:colOff>
                    <xdr:row>36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5" r:id="rId16" name="Check Box 13">
              <controlPr defaultSize="0" autoFill="0" autoLine="0" autoPict="0">
                <anchor moveWithCells="1">
                  <from>
                    <xdr:col>2</xdr:col>
                    <xdr:colOff>47625</xdr:colOff>
                    <xdr:row>41</xdr:row>
                    <xdr:rowOff>9525</xdr:rowOff>
                  </from>
                  <to>
                    <xdr:col>6</xdr:col>
                    <xdr:colOff>1219200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6" r:id="rId17" name="Check Box 14">
              <controlPr defaultSize="0" autoFill="0" autoLine="0" autoPict="0">
                <anchor moveWithCells="1">
                  <from>
                    <xdr:col>1</xdr:col>
                    <xdr:colOff>0</xdr:colOff>
                    <xdr:row>11</xdr:row>
                    <xdr:rowOff>0</xdr:rowOff>
                  </from>
                  <to>
                    <xdr:col>1</xdr:col>
                    <xdr:colOff>2933700</xdr:colOff>
                    <xdr:row>12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P48"/>
  <sheetViews>
    <sheetView topLeftCell="A37" workbookViewId="0">
      <selection activeCell="A37" sqref="A37:N37"/>
    </sheetView>
  </sheetViews>
  <sheetFormatPr defaultRowHeight="15" x14ac:dyDescent="0.25"/>
  <sheetData>
    <row r="1" spans="1:16" ht="17.25" x14ac:dyDescent="0.25">
      <c r="A1" s="102" t="s">
        <v>7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</row>
    <row r="2" spans="1:16" ht="15" customHeight="1" x14ac:dyDescent="0.25">
      <c r="A2" s="102" t="s">
        <v>54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</row>
    <row r="3" spans="1:16" ht="15" customHeight="1" x14ac:dyDescent="0.25">
      <c r="A3" s="8" t="s">
        <v>56</v>
      </c>
      <c r="I3" s="39"/>
      <c r="J3" s="39"/>
      <c r="K3" s="39"/>
      <c r="L3" s="39"/>
      <c r="M3" s="39"/>
      <c r="N3" s="39"/>
    </row>
    <row r="4" spans="1:16" ht="36.75" customHeight="1" x14ac:dyDescent="0.25">
      <c r="A4" s="100" t="s">
        <v>57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40"/>
      <c r="P4" s="40"/>
    </row>
    <row r="5" spans="1:16" ht="15" customHeight="1" x14ac:dyDescent="0.25">
      <c r="A5" s="99" t="s">
        <v>58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</row>
    <row r="6" spans="1:16" ht="15.75" customHeight="1" x14ac:dyDescent="0.25">
      <c r="A6" s="100" t="s">
        <v>59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</row>
    <row r="7" spans="1:16" ht="15.75" customHeight="1" x14ac:dyDescent="0.25">
      <c r="A7" s="99" t="s">
        <v>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</row>
    <row r="8" spans="1:16" ht="24.75" customHeight="1" x14ac:dyDescent="0.25">
      <c r="A8" s="100" t="s">
        <v>120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</row>
    <row r="9" spans="1:16" ht="33" customHeight="1" x14ac:dyDescent="0.25">
      <c r="A9" s="100" t="s">
        <v>60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</row>
    <row r="10" spans="1:16" ht="21" customHeight="1" x14ac:dyDescent="0.25">
      <c r="A10" s="99" t="s">
        <v>17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</row>
    <row r="11" spans="1:16" ht="54.75" customHeight="1" x14ac:dyDescent="0.25">
      <c r="A11" s="100" t="s">
        <v>61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</row>
    <row r="12" spans="1:16" ht="49.5" customHeight="1" x14ac:dyDescent="0.25">
      <c r="A12" s="100" t="s">
        <v>62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</row>
    <row r="13" spans="1:16" ht="17.25" customHeight="1" x14ac:dyDescent="0.25">
      <c r="A13" s="100" t="s">
        <v>94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</row>
    <row r="14" spans="1:16" ht="36.75" customHeight="1" x14ac:dyDescent="0.25">
      <c r="A14" s="100" t="s">
        <v>63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</row>
    <row r="15" spans="1:16" ht="25.5" customHeight="1" x14ac:dyDescent="0.25">
      <c r="A15" s="100" t="s">
        <v>64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</row>
    <row r="16" spans="1:16" ht="25.5" customHeight="1" x14ac:dyDescent="0.25">
      <c r="A16" s="99" t="s">
        <v>18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</row>
    <row r="17" spans="1:14" ht="21.75" customHeight="1" x14ac:dyDescent="0.25">
      <c r="A17" s="100" t="s">
        <v>65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</row>
    <row r="18" spans="1:14" ht="49.5" customHeight="1" x14ac:dyDescent="0.25">
      <c r="A18" s="100" t="s">
        <v>66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</row>
    <row r="19" spans="1:14" ht="31.5" customHeight="1" x14ac:dyDescent="0.25">
      <c r="A19" s="100" t="s">
        <v>99</v>
      </c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</row>
    <row r="20" spans="1:14" ht="60" customHeight="1" x14ac:dyDescent="0.25">
      <c r="A20" s="100" t="s">
        <v>100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</row>
    <row r="21" spans="1:14" ht="27" customHeight="1" x14ac:dyDescent="0.25">
      <c r="A21" s="99" t="s">
        <v>25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</row>
    <row r="22" spans="1:14" ht="36.75" customHeight="1" x14ac:dyDescent="0.25">
      <c r="A22" s="100" t="s">
        <v>102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</row>
    <row r="23" spans="1:14" ht="55.5" customHeight="1" x14ac:dyDescent="0.25">
      <c r="A23" s="100" t="s">
        <v>67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</row>
    <row r="24" spans="1:14" ht="19.5" customHeight="1" x14ac:dyDescent="0.25">
      <c r="A24" s="100" t="s">
        <v>68</v>
      </c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</row>
    <row r="25" spans="1:14" ht="73.5" customHeight="1" x14ac:dyDescent="0.25">
      <c r="A25" s="100" t="s">
        <v>69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</row>
    <row r="26" spans="1:14" ht="27" customHeight="1" x14ac:dyDescent="0.25">
      <c r="A26" s="99" t="s">
        <v>29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</row>
    <row r="27" spans="1:14" ht="50.25" customHeight="1" x14ac:dyDescent="0.25">
      <c r="A27" s="100" t="s">
        <v>70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</row>
    <row r="28" spans="1:14" ht="92.25" customHeight="1" x14ac:dyDescent="0.25">
      <c r="A28" s="100" t="s">
        <v>55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</row>
    <row r="29" spans="1:14" ht="55.5" customHeight="1" x14ac:dyDescent="0.25">
      <c r="A29" s="100" t="s">
        <v>71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</row>
    <row r="30" spans="1:14" ht="25.5" customHeight="1" x14ac:dyDescent="0.25">
      <c r="A30" s="99" t="s">
        <v>30</v>
      </c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</row>
    <row r="31" spans="1:14" ht="57" customHeight="1" x14ac:dyDescent="0.25">
      <c r="A31" s="100" t="s">
        <v>72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</row>
    <row r="32" spans="1:14" ht="24.75" customHeight="1" x14ac:dyDescent="0.25">
      <c r="A32" s="99" t="s">
        <v>31</v>
      </c>
      <c r="B32" s="99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</row>
    <row r="33" spans="1:14" ht="51.75" customHeight="1" x14ac:dyDescent="0.25">
      <c r="A33" s="100" t="s">
        <v>73</v>
      </c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</row>
    <row r="34" spans="1:14" ht="24.75" customHeight="1" x14ac:dyDescent="0.25">
      <c r="A34" s="99" t="s">
        <v>32</v>
      </c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</row>
    <row r="35" spans="1:14" ht="72" customHeight="1" x14ac:dyDescent="0.25">
      <c r="A35" s="100" t="s">
        <v>74</v>
      </c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</row>
    <row r="36" spans="1:14" ht="30.75" customHeight="1" x14ac:dyDescent="0.25">
      <c r="A36" s="99" t="s">
        <v>33</v>
      </c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</row>
    <row r="37" spans="1:14" ht="126" customHeight="1" x14ac:dyDescent="0.25">
      <c r="A37" s="100" t="s">
        <v>75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</row>
    <row r="38" spans="1:14" ht="36.75" customHeight="1" x14ac:dyDescent="0.25">
      <c r="A38" s="100" t="s">
        <v>76</v>
      </c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</row>
    <row r="39" spans="1:14" ht="27" customHeight="1" x14ac:dyDescent="0.25">
      <c r="A39" s="99" t="s">
        <v>34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</row>
    <row r="40" spans="1:14" ht="72.75" customHeight="1" x14ac:dyDescent="0.25">
      <c r="A40" s="100" t="s">
        <v>77</v>
      </c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</row>
    <row r="41" spans="1:14" ht="24" customHeight="1" x14ac:dyDescent="0.25">
      <c r="A41" s="99" t="s">
        <v>35</v>
      </c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</row>
    <row r="42" spans="1:14" ht="19.5" customHeight="1" x14ac:dyDescent="0.25">
      <c r="A42" s="100" t="s">
        <v>78</v>
      </c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</row>
    <row r="43" spans="1:14" ht="19.5" customHeight="1" x14ac:dyDescent="0.25">
      <c r="A43" s="99" t="s">
        <v>37</v>
      </c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</row>
    <row r="44" spans="1:14" ht="142.5" customHeight="1" x14ac:dyDescent="0.25">
      <c r="A44" s="100" t="s">
        <v>79</v>
      </c>
      <c r="B44" s="101"/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</row>
    <row r="45" spans="1:14" ht="29.25" customHeight="1" x14ac:dyDescent="0.25">
      <c r="A45" s="99" t="s">
        <v>38</v>
      </c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</row>
    <row r="46" spans="1:14" ht="143.25" customHeight="1" x14ac:dyDescent="0.25">
      <c r="A46" s="100" t="s">
        <v>80</v>
      </c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</row>
    <row r="47" spans="1:14" ht="29.25" customHeight="1" x14ac:dyDescent="0.25">
      <c r="A47" s="99" t="s">
        <v>39</v>
      </c>
      <c r="B47" s="99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</row>
    <row r="48" spans="1:14" ht="23.25" customHeight="1" x14ac:dyDescent="0.25">
      <c r="A48" s="100" t="s">
        <v>81</v>
      </c>
      <c r="B48" s="101"/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</row>
  </sheetData>
  <mergeCells count="47">
    <mergeCell ref="A1:N1"/>
    <mergeCell ref="A5:N5"/>
    <mergeCell ref="A2:N2"/>
    <mergeCell ref="A11:N11"/>
    <mergeCell ref="A6:N6"/>
    <mergeCell ref="A8:N8"/>
    <mergeCell ref="A9:N9"/>
    <mergeCell ref="A7:N7"/>
    <mergeCell ref="A10:N10"/>
    <mergeCell ref="A20:N20"/>
    <mergeCell ref="A22:N22"/>
    <mergeCell ref="A23:N23"/>
    <mergeCell ref="A24:N24"/>
    <mergeCell ref="A16:N16"/>
    <mergeCell ref="A21:N21"/>
    <mergeCell ref="A48:N48"/>
    <mergeCell ref="A27:N27"/>
    <mergeCell ref="A28:N28"/>
    <mergeCell ref="A31:N31"/>
    <mergeCell ref="A33:N33"/>
    <mergeCell ref="A35:N35"/>
    <mergeCell ref="A37:N37"/>
    <mergeCell ref="A38:N38"/>
    <mergeCell ref="A40:N40"/>
    <mergeCell ref="A42:N42"/>
    <mergeCell ref="A44:N44"/>
    <mergeCell ref="A46:N46"/>
    <mergeCell ref="A36:N36"/>
    <mergeCell ref="A39:N39"/>
    <mergeCell ref="A41:N41"/>
    <mergeCell ref="A43:N43"/>
    <mergeCell ref="A45:N45"/>
    <mergeCell ref="A47:N47"/>
    <mergeCell ref="A4:N4"/>
    <mergeCell ref="A19:N19"/>
    <mergeCell ref="A26:N26"/>
    <mergeCell ref="A29:N29"/>
    <mergeCell ref="A30:N30"/>
    <mergeCell ref="A32:N32"/>
    <mergeCell ref="A34:N34"/>
    <mergeCell ref="A25:N25"/>
    <mergeCell ref="A12:N12"/>
    <mergeCell ref="A13:N13"/>
    <mergeCell ref="A14:N14"/>
    <mergeCell ref="A17:N17"/>
    <mergeCell ref="A18:N18"/>
    <mergeCell ref="A15:N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Հ2 Ձև1 </vt:lpstr>
      <vt:lpstr>Հ2 Ձև2 _11003</vt:lpstr>
      <vt:lpstr>Հ2Ձև_21001.</vt:lpstr>
      <vt:lpstr>Լրացման պահանջներ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2024-03-20T08:23:02Z</dcterms:modified>
</cp:coreProperties>
</file>